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U:\Super_U\OPERATIONS\SNIA-OI\DZA\2025_BT_REHAB\2_CONCEPTION\RENDU PRO\FINAL 2026_03_20\3-DPGF\"/>
    </mc:Choice>
  </mc:AlternateContent>
  <xr:revisionPtr revIDLastSave="0" documentId="13_ncr:1_{72520E12-F8B0-48C7-9035-16F0F7AA1350}" xr6:coauthVersionLast="47" xr6:coauthVersionMax="47" xr10:uidLastSave="{00000000-0000-0000-0000-000000000000}"/>
  <bookViews>
    <workbookView xWindow="2650" yWindow="2140" windowWidth="28800" windowHeight="15360" tabRatio="408" xr2:uid="{00000000-000D-0000-FFFF-FFFF00000000}"/>
  </bookViews>
  <sheets>
    <sheet name="LOT 1 GO - CHARPENTE" sheetId="24" r:id="rId1"/>
  </sheets>
  <definedNames>
    <definedName name="_Toc201241795" localSheetId="0">'LOT 1 GO - CHARPENTE'!$D$36</definedName>
    <definedName name="_Toc493058297" localSheetId="0">'LOT 1 GO - CHARPENTE'!#REF!</definedName>
    <definedName name="_xlnm.Print_Titles" localSheetId="0">'LOT 1 GO - CHARPENTE'!$1:$9</definedName>
    <definedName name="_xlnm.Print_Area" localSheetId="0">'LOT 1 GO - CHARPENTE'!$A$1:$I$77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2" i="24" l="1"/>
  <c r="I71" i="24"/>
  <c r="I67" i="24"/>
  <c r="I66" i="24"/>
  <c r="I65" i="24"/>
  <c r="I64" i="24"/>
  <c r="I63" i="24"/>
  <c r="I62" i="24"/>
  <c r="I61" i="24"/>
  <c r="I44" i="24"/>
  <c r="I51" i="24"/>
  <c r="I50" i="24"/>
  <c r="I46" i="24"/>
  <c r="I45" i="24"/>
  <c r="I40" i="24"/>
  <c r="I39" i="24"/>
  <c r="I38" i="24"/>
  <c r="I37" i="24"/>
  <c r="I36" i="24"/>
  <c r="I32" i="24"/>
  <c r="I31" i="24"/>
  <c r="I30" i="24"/>
  <c r="I29" i="24"/>
  <c r="I25" i="24"/>
  <c r="I24" i="24"/>
  <c r="I23" i="24"/>
  <c r="I14" i="24"/>
  <c r="I15" i="24"/>
  <c r="I16" i="24"/>
  <c r="I17" i="24"/>
  <c r="I18" i="24"/>
  <c r="I19" i="24"/>
  <c r="I13" i="24"/>
  <c r="F71" i="24"/>
  <c r="I68" i="24" l="1"/>
  <c r="I52" i="24"/>
  <c r="I26" i="24"/>
  <c r="I20" i="24"/>
  <c r="I33" i="24"/>
  <c r="F72" i="24"/>
  <c r="I73" i="24" l="1"/>
  <c r="F37" i="24"/>
  <c r="F39" i="24" l="1"/>
  <c r="F36" i="24"/>
  <c r="I41" i="24" s="1"/>
  <c r="I47" i="24" l="1"/>
  <c r="I54" i="24" s="1"/>
  <c r="I75" i="24" l="1"/>
  <c r="I76" i="24" l="1"/>
  <c r="I77" i="24" s="1"/>
  <c r="I55" i="24"/>
  <c r="I56" i="24" s="1"/>
</calcChain>
</file>

<file path=xl/sharedStrings.xml><?xml version="1.0" encoding="utf-8"?>
<sst xmlns="http://schemas.openxmlformats.org/spreadsheetml/2006/main" count="169" uniqueCount="106">
  <si>
    <t xml:space="preserve">Désignations </t>
  </si>
  <si>
    <t>U</t>
  </si>
  <si>
    <t>PU HT €</t>
  </si>
  <si>
    <t>N° PRIX</t>
  </si>
  <si>
    <t>MONTANT HT €</t>
  </si>
  <si>
    <t>Rappel : Toutes les quantités et dimensions sont données à titre indicatif et devront être complétées, vérifiées et modifiées si nécessaire par l'entrepreneur.</t>
  </si>
  <si>
    <r>
      <t>Préambule</t>
    </r>
    <r>
      <rPr>
        <sz val="10"/>
        <rFont val="Liberation Sans"/>
        <family val="2"/>
      </rPr>
      <t xml:space="preserve"> : Chaque désignation de poste se veut simplifiée et rappelle l'article correspondant du CCTP, lequel spécifie et apporte toutes les précisions utiles. Chaque désignation est donc réputée comprendre l'ensemble des dispositions, sujétions, équipements, accessoires divers, garnitures et autres... décrits au CCTP pour ce poste ou implicitement évoqués comme incombant aux règles de l'art.</t>
    </r>
  </si>
  <si>
    <t>Réf CCAP/CCTP</t>
  </si>
  <si>
    <t>CCTP</t>
  </si>
  <si>
    <t>TOTAL € TTC</t>
  </si>
  <si>
    <t>ENS</t>
  </si>
  <si>
    <t>Sécurisation du site</t>
  </si>
  <si>
    <t xml:space="preserve">Quantité DCE </t>
  </si>
  <si>
    <t>ml</t>
  </si>
  <si>
    <t>u</t>
  </si>
  <si>
    <t>3.1.1</t>
  </si>
  <si>
    <t>Etudes d'execution</t>
  </si>
  <si>
    <t>3.1.2</t>
  </si>
  <si>
    <t>3.1.3</t>
  </si>
  <si>
    <t>clotures de chantier / signalisation /balisage</t>
  </si>
  <si>
    <t>3.1.4</t>
  </si>
  <si>
    <t>3.1.5</t>
  </si>
  <si>
    <t>3.1.6</t>
  </si>
  <si>
    <t>Nettoyage de chantier</t>
  </si>
  <si>
    <t>Moyens de levage et manutention</t>
  </si>
  <si>
    <t>Travaux de démolition – déconstruction – et préparatoires</t>
  </si>
  <si>
    <t>3.2.1</t>
  </si>
  <si>
    <t>3.2.2</t>
  </si>
  <si>
    <t>3.2.3</t>
  </si>
  <si>
    <t>sous total  HT Travaux de démolition – déconstruction – et préparatoires</t>
  </si>
  <si>
    <t>sous total  HT - Installations de chantier</t>
  </si>
  <si>
    <t>Travaux lourds de Réparation / Reconstruction</t>
  </si>
  <si>
    <t>3.3.2</t>
  </si>
  <si>
    <t>3.3.1</t>
  </si>
  <si>
    <t>3.3.3</t>
  </si>
  <si>
    <t>Travaux de création des appareils d’ancrage/appui de la nouvelle charpente sur le cadre bâti du BT (hors tour de contrôle).</t>
  </si>
  <si>
    <t>sous total  HT Travaux lourds de Réparation / Reconstruction</t>
  </si>
  <si>
    <t>Travaux évacuation eau de pluie</t>
  </si>
  <si>
    <t>3.4.1</t>
  </si>
  <si>
    <t>3.4.2</t>
  </si>
  <si>
    <t>3.4.3</t>
  </si>
  <si>
    <t>3.4.4</t>
  </si>
  <si>
    <t>3.4.5</t>
  </si>
  <si>
    <t>Descentes des eaux pluviales de couverture</t>
  </si>
  <si>
    <t xml:space="preserve">Regards en pied de chutes EP </t>
  </si>
  <si>
    <t>Collecteur d'évacuation des EP</t>
  </si>
  <si>
    <t xml:space="preserve">Ouvrage d'évacuation des EP type puits perdu </t>
  </si>
  <si>
    <t>sous total  HT Travaux évacuation eau de pluie</t>
  </si>
  <si>
    <t>3.5.1</t>
  </si>
  <si>
    <t>3.5.2</t>
  </si>
  <si>
    <t>3.5.3</t>
  </si>
  <si>
    <t>Travaux Protection foudre</t>
  </si>
  <si>
    <t>Dispositif de capture type PDA</t>
  </si>
  <si>
    <t>Descentes – Fixations pour PDA</t>
  </si>
  <si>
    <t>Prise de terre pour PDA</t>
  </si>
  <si>
    <t>sous total  HT Travaux protection foudre</t>
  </si>
  <si>
    <t>Travaux remise en propreté de locaux existants</t>
  </si>
  <si>
    <t>Travaux de renforcement de charpente de RDC</t>
  </si>
  <si>
    <t>3.3.4</t>
  </si>
  <si>
    <t>Plus value clotures de chantier / signalisation /balisage</t>
  </si>
  <si>
    <t>Plus value Sécurisation du site</t>
  </si>
  <si>
    <t>Plus value Moyens de levage et manutention</t>
  </si>
  <si>
    <t>Plus value Nettoyage de chantier</t>
  </si>
  <si>
    <t>4.1.1</t>
  </si>
  <si>
    <t>Plus value Installations de chantier</t>
  </si>
  <si>
    <t>sous total plus value Installations de chantier  HT</t>
  </si>
  <si>
    <t>4.1.2</t>
  </si>
  <si>
    <t>4.1.3</t>
  </si>
  <si>
    <t>4.1.4</t>
  </si>
  <si>
    <t>4.1.5</t>
  </si>
  <si>
    <t>4.1.6</t>
  </si>
  <si>
    <t>4.2</t>
  </si>
  <si>
    <t>4.3</t>
  </si>
  <si>
    <t>Travaux lourds de construction de plancher haut RDC</t>
  </si>
  <si>
    <t>sous total  HT Travaux remise en propreté</t>
  </si>
  <si>
    <t>TVA (0%)</t>
  </si>
  <si>
    <t>Travaux de création de couverture (étanchéité bac aluminium non isolé) pour la partie BT</t>
  </si>
  <si>
    <t>m²</t>
  </si>
  <si>
    <t>PSE</t>
  </si>
  <si>
    <t xml:space="preserve">TOTAL PSE € HT </t>
  </si>
  <si>
    <t xml:space="preserve">TOTAL MARCHE DE BASE LOT1 € HT </t>
  </si>
  <si>
    <t>MARCHE DE BASE</t>
  </si>
  <si>
    <t>Travaux de dépose de la couverture principale (BT)</t>
  </si>
  <si>
    <t>Travaux de dépose de la charpente principale</t>
  </si>
  <si>
    <t>Maintien d’une étanchéité provisoire durant les travaux de charpente - couverture</t>
  </si>
  <si>
    <t>Dispositifs d'accés en toiture</t>
  </si>
  <si>
    <t>3.6.1</t>
  </si>
  <si>
    <t>3.6.2</t>
  </si>
  <si>
    <t>Echelles à crinoline</t>
  </si>
  <si>
    <t>Lignes de vie</t>
  </si>
  <si>
    <t>Installations de chantie ; études d'exécution - Plans et notes de calcul - DOE - DIUO  - contrôle- essais</t>
  </si>
  <si>
    <t>3.1.7</t>
  </si>
  <si>
    <t xml:space="preserve"> </t>
  </si>
  <si>
    <t>Plus value installation base vie</t>
  </si>
  <si>
    <t>installation base vie</t>
  </si>
  <si>
    <t xml:space="preserve">Etudes de synthèse </t>
  </si>
  <si>
    <t xml:space="preserve">Plus value Etudes d'execution </t>
  </si>
  <si>
    <t>Plus value Etudes de synthèse</t>
  </si>
  <si>
    <t>4.1.7</t>
  </si>
  <si>
    <t>Travaux de création d’une charpente métallique neuve (hors ancienne tour de contrôle) dont avancée de toiture du R+1 du BT</t>
  </si>
  <si>
    <t>Évacuation des eaux pluviales de couverture (gouttières naissances)</t>
  </si>
  <si>
    <t>Travaux de démolition plancher haut RDC (hors local ST1)</t>
  </si>
  <si>
    <t>DPGF LOT 1 : DEMOLITION - GROS ŒUVRE  - CHARPENTE - COUVERTURE</t>
  </si>
  <si>
    <t>MAY REHABILITATION PARTIELLE BLOC TECHNIQUE
Cadre DPGF</t>
  </si>
  <si>
    <t xml:space="preserve">Quantité Offre </t>
  </si>
  <si>
    <t>sous total  HT Travaux accés toiture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</si>
</sst>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_-* #,##0.00&quot; €&quot;_-;\-* #,##0.00&quot; €&quot;_-;_-* \-??&quot; €&quot;_-;_-@_-"/>
    <numFmt numFmtId="166" formatCode="_-* #,##0.00\ [$€-1]_-;\-* #,##0.00\ [$€-1]_-;_-* &quot;-&quot;??\ [$€-1]_-"/>
    <numFmt numFmtId="167" formatCode="_-* #,##0.00\ [$€-1]_-;\-* #,##0.00\ [$€-1]_-;_-* \-??\ [$€-1]_-"/>
  </numFmts>
  <fonts count="18" x14ac:knownFonts="1">
    <font>
      <sz val="10"/>
      <name val="Arial"/>
      <family val="2"/>
    </font>
    <font>
      <sz val="10"/>
      <name val="Arial"/>
      <family val="2"/>
    </font>
    <font>
      <sz val="10"/>
      <name val="Arial"/>
      <family val="2"/>
    </font>
    <font>
      <sz val="10"/>
      <name val="Liberation Sans"/>
      <family val="2"/>
    </font>
    <font>
      <b/>
      <sz val="20"/>
      <name val="Liberation Sans"/>
      <family val="2"/>
    </font>
    <font>
      <u/>
      <sz val="10"/>
      <name val="Liberation Sans"/>
      <family val="2"/>
    </font>
    <font>
      <sz val="20"/>
      <name val="Liberation Sans"/>
      <family val="2"/>
    </font>
    <font>
      <u/>
      <sz val="9"/>
      <name val="Liberation Sans"/>
      <family val="2"/>
    </font>
    <font>
      <b/>
      <sz val="10"/>
      <name val="Liberation Sans"/>
      <family val="2"/>
    </font>
    <font>
      <b/>
      <sz val="10"/>
      <color indexed="8"/>
      <name val="Liberation Sans"/>
      <family val="2"/>
    </font>
    <font>
      <b/>
      <sz val="12"/>
      <color indexed="8"/>
      <name val="Liberation Sans"/>
      <family val="2"/>
    </font>
    <font>
      <b/>
      <sz val="12"/>
      <name val="Liberation Sans"/>
      <family val="2"/>
    </font>
    <font>
      <i/>
      <sz val="10"/>
      <name val="Liberation Sans"/>
      <family val="2"/>
    </font>
    <font>
      <sz val="11"/>
      <color indexed="8"/>
      <name val="Calibri"/>
      <family val="2"/>
    </font>
    <font>
      <sz val="12"/>
      <name val="Times New Roman"/>
      <family val="1"/>
    </font>
    <font>
      <sz val="11"/>
      <color theme="1"/>
      <name val="Calibri"/>
      <family val="2"/>
      <scheme val="minor"/>
    </font>
    <font>
      <sz val="8"/>
      <name val="Arial"/>
      <family val="2"/>
    </font>
    <font>
      <b/>
      <sz val="18"/>
      <name val="Liberation Sans"/>
      <family val="2"/>
    </font>
  </fonts>
  <fills count="8">
    <fill>
      <patternFill patternType="none"/>
    </fill>
    <fill>
      <patternFill patternType="gray125"/>
    </fill>
    <fill>
      <patternFill patternType="solid">
        <fgColor theme="0" tint="-0.34998626667073579"/>
        <bgColor indexed="22"/>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32">
    <xf numFmtId="0" fontId="0" fillId="0" borderId="0"/>
    <xf numFmtId="165" fontId="2" fillId="0" borderId="0" applyFill="0" applyBorder="0" applyAlignment="0" applyProtection="0"/>
    <xf numFmtId="0" fontId="2" fillId="0" borderId="0"/>
    <xf numFmtId="0" fontId="2" fillId="0" borderId="0"/>
    <xf numFmtId="0" fontId="2" fillId="0" borderId="0"/>
    <xf numFmtId="0" fontId="2" fillId="0" borderId="0"/>
    <xf numFmtId="165" fontId="1" fillId="0" borderId="0" applyFill="0" applyBorder="0" applyAlignment="0" applyProtection="0"/>
    <xf numFmtId="44" fontId="1"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164" fontId="1" fillId="0" borderId="0" applyFont="0" applyFill="0" applyBorder="0" applyAlignment="0" applyProtection="0"/>
    <xf numFmtId="0" fontId="13" fillId="0" borderId="0"/>
    <xf numFmtId="166" fontId="14" fillId="0" borderId="0" applyFont="0" applyFill="0" applyBorder="0" applyAlignment="0" applyProtection="0"/>
    <xf numFmtId="167" fontId="13" fillId="0" borderId="0" applyFill="0" applyBorder="0" applyAlignment="0" applyProtection="0"/>
    <xf numFmtId="44" fontId="1" fillId="0" borderId="0" applyFont="0" applyFill="0" applyBorder="0" applyAlignment="0" applyProtection="0"/>
    <xf numFmtId="0" fontId="15" fillId="0" borderId="0"/>
    <xf numFmtId="0" fontId="13"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ill="0" applyBorder="0" applyAlignment="0" applyProtection="0"/>
    <xf numFmtId="164" fontId="1" fillId="0" borderId="0" applyFill="0" applyBorder="0" applyAlignment="0" applyProtection="0"/>
    <xf numFmtId="44" fontId="1" fillId="0" borderId="0" applyFont="0" applyFill="0" applyBorder="0" applyAlignment="0" applyProtection="0"/>
    <xf numFmtId="0" fontId="15" fillId="0" borderId="0"/>
    <xf numFmtId="44" fontId="15" fillId="0" borderId="0" applyFont="0" applyFill="0" applyBorder="0" applyAlignment="0" applyProtection="0"/>
    <xf numFmtId="9" fontId="15" fillId="0" borderId="0" applyFont="0" applyFill="0" applyBorder="0" applyAlignment="0" applyProtection="0"/>
  </cellStyleXfs>
  <cellXfs count="72">
    <xf numFmtId="0" fontId="0" fillId="0" borderId="0" xfId="0"/>
    <xf numFmtId="0" fontId="3" fillId="0" borderId="0" xfId="0" applyFont="1" applyAlignment="1">
      <alignment horizontal="center" vertical="center"/>
    </xf>
    <xf numFmtId="0" fontId="12" fillId="0" borderId="0" xfId="0" applyFont="1" applyAlignment="1">
      <alignment horizontal="center" vertical="center"/>
    </xf>
    <xf numFmtId="44" fontId="8" fillId="0" borderId="1" xfId="28" applyFont="1" applyFill="1" applyBorder="1" applyAlignment="1" applyProtection="1">
      <alignment horizontal="center" vertical="center" wrapText="1"/>
    </xf>
    <xf numFmtId="4" fontId="3" fillId="0" borderId="1" xfId="0" applyNumberFormat="1" applyFont="1" applyFill="1" applyBorder="1" applyAlignment="1">
      <alignment horizontal="center" vertical="center"/>
    </xf>
    <xf numFmtId="0" fontId="3" fillId="0" borderId="0" xfId="0" applyFont="1" applyAlignment="1">
      <alignment vertical="center"/>
    </xf>
    <xf numFmtId="0" fontId="3" fillId="0" borderId="1" xfId="0" applyFont="1" applyFill="1" applyBorder="1" applyAlignment="1">
      <alignment horizontal="center" vertical="center"/>
    </xf>
    <xf numFmtId="44" fontId="3" fillId="0" borderId="1" xfId="28" applyFont="1" applyFill="1" applyBorder="1" applyAlignment="1">
      <alignment horizontal="center" vertical="center"/>
    </xf>
    <xf numFmtId="44" fontId="10" fillId="4" borderId="1" xfId="28" applyFont="1" applyFill="1" applyBorder="1" applyAlignment="1">
      <alignment horizontal="center" vertical="center"/>
    </xf>
    <xf numFmtId="44" fontId="10" fillId="3" borderId="1" xfId="28" applyFont="1" applyFill="1" applyBorder="1" applyAlignment="1">
      <alignment horizontal="center" vertical="center"/>
    </xf>
    <xf numFmtId="44" fontId="11" fillId="4" borderId="1" xfId="28" applyFont="1" applyFill="1" applyBorder="1" applyAlignment="1">
      <alignment horizontal="center" vertical="center"/>
    </xf>
    <xf numFmtId="44" fontId="3" fillId="0" borderId="0" xfId="28" applyFont="1" applyFill="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vertical="center" wrapText="1"/>
    </xf>
    <xf numFmtId="44" fontId="3" fillId="0" borderId="0" xfId="28" applyFont="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8" applyFont="1" applyFill="1" applyBorder="1" applyAlignment="1">
      <alignment horizontal="center" vertical="center" wrapText="1"/>
    </xf>
    <xf numFmtId="0" fontId="8" fillId="0" borderId="0" xfId="0" applyFont="1" applyBorder="1" applyAlignment="1">
      <alignment vertical="center" wrapText="1"/>
    </xf>
    <xf numFmtId="44" fontId="3" fillId="0" borderId="0" xfId="0" applyNumberFormat="1" applyFont="1" applyBorder="1" applyAlignment="1">
      <alignment vertical="center"/>
    </xf>
    <xf numFmtId="44" fontId="3" fillId="0" borderId="0" xfId="0" applyNumberFormat="1" applyFont="1" applyAlignment="1">
      <alignment horizontal="center" vertical="center"/>
    </xf>
    <xf numFmtId="0" fontId="8" fillId="0" borderId="0" xfId="0" applyFont="1" applyFill="1" applyBorder="1" applyAlignment="1">
      <alignment vertical="center" wrapText="1"/>
    </xf>
    <xf numFmtId="0" fontId="3" fillId="0" borderId="0" xfId="0" applyFont="1" applyFill="1" applyBorder="1" applyAlignment="1">
      <alignment vertical="center"/>
    </xf>
    <xf numFmtId="4" fontId="3" fillId="0" borderId="0" xfId="0" applyNumberFormat="1" applyFont="1" applyFill="1" applyBorder="1" applyAlignment="1">
      <alignment horizontal="center" vertical="center"/>
    </xf>
    <xf numFmtId="0" fontId="3" fillId="0" borderId="0" xfId="0" applyFont="1" applyFill="1" applyBorder="1" applyAlignment="1">
      <alignment vertical="center" wrapText="1"/>
    </xf>
    <xf numFmtId="0" fontId="3" fillId="0" borderId="0" xfId="0" applyFont="1" applyFill="1" applyAlignment="1">
      <alignment vertical="center"/>
    </xf>
    <xf numFmtId="44" fontId="3" fillId="0" borderId="0" xfId="0" applyNumberFormat="1" applyFont="1" applyFill="1" applyBorder="1" applyAlignment="1">
      <alignment vertical="center"/>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4" fontId="3" fillId="0" borderId="1"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3" fillId="0" borderId="1" xfId="0" applyFont="1" applyFill="1" applyBorder="1" applyAlignment="1">
      <alignment vertical="center" wrapText="1"/>
    </xf>
    <xf numFmtId="0" fontId="3" fillId="5" borderId="1" xfId="0" applyFont="1" applyFill="1" applyBorder="1" applyAlignment="1">
      <alignment horizontal="center" vertical="center"/>
    </xf>
    <xf numFmtId="4" fontId="3" fillId="5" borderId="1" xfId="0" applyNumberFormat="1" applyFont="1" applyFill="1" applyBorder="1" applyAlignment="1">
      <alignment horizontal="center" vertical="center"/>
    </xf>
    <xf numFmtId="44" fontId="3" fillId="5" borderId="1" xfId="28"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4" fontId="3" fillId="0" borderId="1" xfId="0" applyNumberFormat="1" applyFont="1" applyFill="1" applyBorder="1" applyAlignment="1">
      <alignment horizontal="center" vertical="center"/>
    </xf>
    <xf numFmtId="0" fontId="3" fillId="6" borderId="1" xfId="0" applyFont="1" applyFill="1" applyBorder="1" applyAlignment="1">
      <alignment horizontal="center" vertical="center"/>
    </xf>
    <xf numFmtId="0" fontId="3" fillId="0" borderId="1" xfId="0" applyFont="1" applyFill="1" applyBorder="1" applyAlignment="1">
      <alignment horizontal="center" vertical="center"/>
    </xf>
    <xf numFmtId="4" fontId="3" fillId="0" borderId="1" xfId="0" applyNumberFormat="1" applyFont="1" applyFill="1" applyBorder="1" applyAlignment="1">
      <alignment horizontal="center" vertical="center"/>
    </xf>
    <xf numFmtId="44" fontId="3" fillId="0" borderId="1" xfId="28" applyFont="1" applyFill="1" applyBorder="1" applyAlignment="1">
      <alignment horizontal="center" vertical="center"/>
    </xf>
    <xf numFmtId="0" fontId="11" fillId="0" borderId="0" xfId="0" applyFont="1" applyFill="1" applyBorder="1" applyAlignment="1">
      <alignment horizontal="right" vertical="center"/>
    </xf>
    <xf numFmtId="0" fontId="3" fillId="0" borderId="1" xfId="0" applyFont="1" applyFill="1" applyBorder="1" applyAlignment="1">
      <alignment horizontal="center" vertical="center"/>
    </xf>
    <xf numFmtId="4" fontId="3" fillId="0" borderId="1" xfId="0" applyNumberFormat="1" applyFont="1" applyFill="1" applyBorder="1" applyAlignment="1">
      <alignment horizontal="center" vertical="center"/>
    </xf>
    <xf numFmtId="44" fontId="3" fillId="0" borderId="1" xfId="28" applyFont="1" applyFill="1" applyBorder="1" applyAlignment="1">
      <alignment horizontal="center" vertical="center"/>
    </xf>
    <xf numFmtId="0" fontId="3" fillId="0" borderId="1" xfId="0" applyFont="1" applyFill="1" applyBorder="1" applyAlignment="1">
      <alignment horizontal="left" vertical="center" wrapText="1"/>
    </xf>
    <xf numFmtId="0" fontId="8" fillId="0" borderId="1" xfId="8" applyFont="1" applyFill="1" applyBorder="1" applyAlignment="1">
      <alignment horizontal="center" vertical="center" wrapText="1"/>
    </xf>
    <xf numFmtId="0" fontId="4" fillId="0" borderId="1" xfId="8" applyFont="1" applyFill="1" applyBorder="1" applyAlignment="1">
      <alignment horizontal="center" vertical="center" wrapText="1"/>
    </xf>
    <xf numFmtId="0" fontId="5" fillId="0" borderId="1" xfId="8" applyFont="1" applyFill="1" applyBorder="1" applyAlignment="1">
      <alignment horizontal="left" vertical="center" wrapText="1"/>
    </xf>
    <xf numFmtId="0" fontId="5" fillId="0" borderId="2" xfId="8" applyFont="1" applyFill="1" applyBorder="1" applyAlignment="1">
      <alignment horizontal="center" vertical="center" wrapText="1"/>
    </xf>
    <xf numFmtId="0" fontId="5" fillId="0" borderId="3" xfId="8" applyFont="1" applyFill="1" applyBorder="1" applyAlignment="1">
      <alignment horizontal="center" vertical="center" wrapText="1"/>
    </xf>
    <xf numFmtId="0" fontId="5" fillId="0" borderId="4" xfId="8" applyFont="1" applyFill="1" applyBorder="1" applyAlignment="1">
      <alignment horizontal="center" vertical="center" wrapText="1"/>
    </xf>
    <xf numFmtId="0" fontId="6" fillId="2" borderId="1" xfId="8" applyFont="1" applyFill="1" applyBorder="1" applyAlignment="1">
      <alignment horizontal="center" vertical="center" wrapText="1"/>
    </xf>
    <xf numFmtId="0" fontId="7" fillId="0" borderId="2" xfId="8" applyFont="1" applyFill="1" applyBorder="1" applyAlignment="1">
      <alignment horizontal="center" vertical="center"/>
    </xf>
    <xf numFmtId="0" fontId="7" fillId="0" borderId="3" xfId="8" applyFont="1" applyFill="1" applyBorder="1" applyAlignment="1">
      <alignment horizontal="center" vertical="center"/>
    </xf>
    <xf numFmtId="0" fontId="7" fillId="0" borderId="4" xfId="8" applyFont="1" applyFill="1" applyBorder="1" applyAlignment="1">
      <alignment horizontal="center" vertical="center"/>
    </xf>
    <xf numFmtId="0" fontId="8" fillId="0" borderId="1" xfId="8" applyFont="1" applyFill="1" applyBorder="1" applyAlignment="1">
      <alignment horizontal="center" vertical="center" wrapText="1"/>
    </xf>
    <xf numFmtId="0" fontId="3" fillId="0" borderId="1" xfId="0" applyFont="1" applyFill="1" applyBorder="1" applyAlignment="1">
      <alignment horizontal="left" vertical="center" wrapText="1"/>
    </xf>
    <xf numFmtId="0" fontId="11" fillId="0" borderId="1" xfId="0" applyFont="1" applyFill="1" applyBorder="1" applyAlignment="1">
      <alignment horizontal="right" vertical="center"/>
    </xf>
    <xf numFmtId="0" fontId="8" fillId="5" borderId="1" xfId="0" applyFont="1" applyFill="1" applyBorder="1" applyAlignment="1">
      <alignment horizontal="left" vertical="center"/>
    </xf>
    <xf numFmtId="0" fontId="17" fillId="7" borderId="8" xfId="0" applyFont="1" applyFill="1" applyBorder="1" applyAlignment="1">
      <alignment horizontal="left" vertical="center"/>
    </xf>
    <xf numFmtId="0" fontId="10" fillId="0" borderId="1" xfId="0" applyFont="1" applyFill="1" applyBorder="1" applyAlignment="1">
      <alignment horizontal="right" vertical="center"/>
    </xf>
    <xf numFmtId="0" fontId="9" fillId="0" borderId="6" xfId="9" applyFont="1" applyFill="1" applyBorder="1" applyAlignment="1">
      <alignment horizontal="center" vertical="center"/>
    </xf>
    <xf numFmtId="0" fontId="9" fillId="0" borderId="5" xfId="9" applyFont="1" applyFill="1" applyBorder="1" applyAlignment="1">
      <alignment horizontal="center" vertical="center"/>
    </xf>
    <xf numFmtId="0" fontId="9" fillId="0" borderId="7" xfId="9" applyFont="1" applyFill="1" applyBorder="1" applyAlignment="1">
      <alignment horizontal="center" vertical="center"/>
    </xf>
    <xf numFmtId="0" fontId="8" fillId="5" borderId="2" xfId="0" applyFont="1" applyFill="1" applyBorder="1" applyAlignment="1">
      <alignment horizontal="left" vertical="center"/>
    </xf>
    <xf numFmtId="0" fontId="8" fillId="5" borderId="3" xfId="0" applyFont="1" applyFill="1" applyBorder="1" applyAlignment="1">
      <alignment horizontal="left" vertical="center"/>
    </xf>
    <xf numFmtId="0" fontId="8" fillId="5" borderId="4" xfId="0" applyFont="1" applyFill="1" applyBorder="1" applyAlignment="1">
      <alignment horizontal="left" vertical="center"/>
    </xf>
  </cellXfs>
  <cellStyles count="32">
    <cellStyle name="Euro" xfId="1" xr:uid="{00000000-0005-0000-0000-000000000000}"/>
    <cellStyle name="Euro 2" xfId="13" xr:uid="{00000000-0005-0000-0000-000001000000}"/>
    <cellStyle name="Euro 2 2" xfId="17" xr:uid="{00000000-0005-0000-0000-000002000000}"/>
    <cellStyle name="Euro 2 2 2" xfId="22" xr:uid="{00000000-0005-0000-0000-000003000000}"/>
    <cellStyle name="Euro 3" xfId="6" xr:uid="{00000000-0005-0000-0000-000004000000}"/>
    <cellStyle name="Euro 3 2" xfId="18" xr:uid="{00000000-0005-0000-0000-000005000000}"/>
    <cellStyle name="Euro 4" xfId="16" xr:uid="{00000000-0005-0000-0000-000006000000}"/>
    <cellStyle name="Euro 4 2" xfId="23" xr:uid="{00000000-0005-0000-0000-000007000000}"/>
    <cellStyle name="Milliers 2" xfId="14" xr:uid="{00000000-0005-0000-0000-000008000000}"/>
    <cellStyle name="Milliers 3" xfId="27" xr:uid="{00000000-0005-0000-0000-000009000000}"/>
    <cellStyle name="Monétaire" xfId="28" builtinId="4"/>
    <cellStyle name="Monétaire 2" xfId="7" xr:uid="{00000000-0005-0000-0000-00000B000000}"/>
    <cellStyle name="Monétaire 2 2" xfId="24" xr:uid="{00000000-0005-0000-0000-00000C000000}"/>
    <cellStyle name="Monétaire 3" xfId="25" xr:uid="{00000000-0005-0000-0000-00000D000000}"/>
    <cellStyle name="Monétaire 4" xfId="30" xr:uid="{00000000-0005-0000-0000-00000E000000}"/>
    <cellStyle name="Normal" xfId="0" builtinId="0"/>
    <cellStyle name="Normal 2" xfId="2" xr:uid="{00000000-0005-0000-0000-000010000000}"/>
    <cellStyle name="Normal 2 2" xfId="8" xr:uid="{00000000-0005-0000-0000-000011000000}"/>
    <cellStyle name="Normal 2 2 2" xfId="20" xr:uid="{00000000-0005-0000-0000-000012000000}"/>
    <cellStyle name="Normal 2 3" xfId="21" xr:uid="{00000000-0005-0000-0000-000013000000}"/>
    <cellStyle name="Normal 2 4" xfId="19" xr:uid="{00000000-0005-0000-0000-000014000000}"/>
    <cellStyle name="Normal 2 4 2" xfId="29" xr:uid="{00000000-0005-0000-0000-000015000000}"/>
    <cellStyle name="Normal 3" xfId="3" xr:uid="{00000000-0005-0000-0000-000016000000}"/>
    <cellStyle name="Normal 3 2" xfId="9" xr:uid="{00000000-0005-0000-0000-000017000000}"/>
    <cellStyle name="Normal 4" xfId="4" xr:uid="{00000000-0005-0000-0000-000018000000}"/>
    <cellStyle name="Normal 4 2" xfId="10" xr:uid="{00000000-0005-0000-0000-000019000000}"/>
    <cellStyle name="Normal 5" xfId="12" xr:uid="{00000000-0005-0000-0000-00001A000000}"/>
    <cellStyle name="Normal 6" xfId="15" xr:uid="{00000000-0005-0000-0000-00001B000000}"/>
    <cellStyle name="Normal 7" xfId="5" xr:uid="{00000000-0005-0000-0000-00001C000000}"/>
    <cellStyle name="Normal 7 2" xfId="11" xr:uid="{00000000-0005-0000-0000-00001D000000}"/>
    <cellStyle name="Pourcentage 2" xfId="26" xr:uid="{00000000-0005-0000-0000-00001E000000}"/>
    <cellStyle name="Pourcentage 3" xfId="31" xr:uid="{00000000-0005-0000-0000-00001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51D7F-0083-4E1C-A20A-5D9FB010D221}">
  <sheetPr>
    <pageSetUpPr fitToPage="1"/>
  </sheetPr>
  <dimension ref="A1:T145"/>
  <sheetViews>
    <sheetView tabSelected="1" zoomScaleNormal="100" zoomScaleSheetLayoutView="70" workbookViewId="0">
      <pane ySplit="8" topLeftCell="A9" activePane="bottomLeft" state="frozenSplit"/>
      <selection pane="bottomLeft" activeCell="J51" sqref="J51"/>
    </sheetView>
  </sheetViews>
  <sheetFormatPr baseColWidth="10" defaultColWidth="11.453125" defaultRowHeight="12.5" x14ac:dyDescent="0.25"/>
  <cols>
    <col min="1" max="1" width="6.81640625" style="1" customWidth="1"/>
    <col min="2" max="2" width="10.453125" style="1" customWidth="1"/>
    <col min="3" max="3" width="10.81640625" style="12" customWidth="1"/>
    <col min="4" max="4" width="97.90625" style="13" customWidth="1"/>
    <col min="5" max="5" width="10.08984375" style="12" bestFit="1" customWidth="1"/>
    <col min="6" max="7" width="10.08984375" style="12" customWidth="1"/>
    <col min="8" max="8" width="16.81640625" style="14" customWidth="1"/>
    <col min="9" max="9" width="29.1796875" style="14" customWidth="1"/>
    <col min="10" max="10" width="44.54296875" style="12" customWidth="1"/>
    <col min="11" max="11" width="58" style="12" customWidth="1"/>
    <col min="12" max="12" width="11.453125" style="12"/>
    <col min="13" max="16384" width="11.453125" style="5"/>
  </cols>
  <sheetData>
    <row r="1" spans="1:12" ht="65.25" customHeight="1" x14ac:dyDescent="0.25">
      <c r="A1" s="51" t="s">
        <v>103</v>
      </c>
      <c r="B1" s="51"/>
      <c r="C1" s="51"/>
      <c r="D1" s="51"/>
      <c r="E1" s="51"/>
      <c r="F1" s="51"/>
      <c r="G1" s="51"/>
      <c r="H1" s="51"/>
      <c r="I1" s="51"/>
      <c r="J1" s="5"/>
      <c r="K1" s="5"/>
      <c r="L1" s="5"/>
    </row>
    <row r="2" spans="1:12" ht="13.5" customHeight="1" x14ac:dyDescent="0.25">
      <c r="A2" s="52" t="s">
        <v>6</v>
      </c>
      <c r="B2" s="52"/>
      <c r="C2" s="52"/>
      <c r="D2" s="52"/>
      <c r="E2" s="52"/>
      <c r="F2" s="52"/>
      <c r="G2" s="52"/>
      <c r="H2" s="52"/>
      <c r="I2" s="52"/>
      <c r="J2" s="5"/>
      <c r="K2" s="5"/>
      <c r="L2" s="5"/>
    </row>
    <row r="3" spans="1:12" x14ac:dyDescent="0.25">
      <c r="A3" s="52"/>
      <c r="B3" s="52"/>
      <c r="C3" s="52"/>
      <c r="D3" s="52"/>
      <c r="E3" s="52"/>
      <c r="F3" s="52"/>
      <c r="G3" s="52"/>
      <c r="H3" s="52"/>
      <c r="I3" s="52"/>
      <c r="J3" s="5"/>
      <c r="K3" s="5"/>
      <c r="L3" s="5"/>
    </row>
    <row r="4" spans="1:12" x14ac:dyDescent="0.25">
      <c r="A4" s="52"/>
      <c r="B4" s="52"/>
      <c r="C4" s="52"/>
      <c r="D4" s="52"/>
      <c r="E4" s="52"/>
      <c r="F4" s="52"/>
      <c r="G4" s="52"/>
      <c r="H4" s="52"/>
      <c r="I4" s="52"/>
      <c r="J4" s="5"/>
      <c r="K4" s="5"/>
      <c r="L4" s="5"/>
    </row>
    <row r="5" spans="1:12" x14ac:dyDescent="0.25">
      <c r="A5" s="53"/>
      <c r="B5" s="54"/>
      <c r="C5" s="54"/>
      <c r="D5" s="54"/>
      <c r="E5" s="54"/>
      <c r="F5" s="54"/>
      <c r="G5" s="54"/>
      <c r="H5" s="54"/>
      <c r="I5" s="55"/>
      <c r="J5" s="5"/>
      <c r="K5" s="5"/>
      <c r="L5" s="5"/>
    </row>
    <row r="6" spans="1:12" ht="30" customHeight="1" x14ac:dyDescent="0.25">
      <c r="A6" s="56" t="s">
        <v>102</v>
      </c>
      <c r="B6" s="56"/>
      <c r="C6" s="56"/>
      <c r="D6" s="56"/>
      <c r="E6" s="56"/>
      <c r="F6" s="56"/>
      <c r="G6" s="56"/>
      <c r="H6" s="56"/>
      <c r="I6" s="56"/>
      <c r="J6" s="5"/>
      <c r="K6" s="5"/>
      <c r="L6" s="5"/>
    </row>
    <row r="7" spans="1:12" x14ac:dyDescent="0.25">
      <c r="A7" s="57"/>
      <c r="B7" s="58"/>
      <c r="C7" s="58"/>
      <c r="D7" s="58"/>
      <c r="E7" s="58"/>
      <c r="F7" s="58"/>
      <c r="G7" s="58"/>
      <c r="H7" s="58"/>
      <c r="I7" s="59"/>
      <c r="J7" s="5"/>
      <c r="K7" s="5"/>
      <c r="L7" s="5"/>
    </row>
    <row r="8" spans="1:12" ht="30" customHeight="1" x14ac:dyDescent="0.25">
      <c r="A8" s="17" t="s">
        <v>3</v>
      </c>
      <c r="B8" s="60" t="s">
        <v>7</v>
      </c>
      <c r="C8" s="60"/>
      <c r="D8" s="17" t="s">
        <v>0</v>
      </c>
      <c r="E8" s="17" t="s">
        <v>1</v>
      </c>
      <c r="F8" s="17" t="s">
        <v>12</v>
      </c>
      <c r="G8" s="50" t="s">
        <v>104</v>
      </c>
      <c r="H8" s="3" t="s">
        <v>2</v>
      </c>
      <c r="I8" s="3" t="s">
        <v>4</v>
      </c>
      <c r="J8" s="5"/>
      <c r="K8" s="5"/>
      <c r="L8" s="5"/>
    </row>
    <row r="9" spans="1:12" x14ac:dyDescent="0.25">
      <c r="A9" s="61" t="s">
        <v>5</v>
      </c>
      <c r="B9" s="61"/>
      <c r="C9" s="61"/>
      <c r="D9" s="61"/>
      <c r="E9" s="61"/>
      <c r="F9" s="61"/>
      <c r="G9" s="61"/>
      <c r="H9" s="61"/>
      <c r="I9" s="61"/>
      <c r="J9" s="5"/>
      <c r="K9" s="5"/>
      <c r="L9" s="5"/>
    </row>
    <row r="10" spans="1:12" s="1" customFormat="1" ht="15.9" customHeight="1" x14ac:dyDescent="0.25">
      <c r="A10" s="22"/>
      <c r="B10" s="33"/>
      <c r="C10" s="33"/>
      <c r="D10" s="28"/>
      <c r="E10" s="29"/>
      <c r="F10" s="23"/>
      <c r="G10" s="23"/>
      <c r="H10" s="11"/>
      <c r="I10" s="11"/>
      <c r="J10" s="20"/>
    </row>
    <row r="11" spans="1:12" s="1" customFormat="1" ht="25" customHeight="1" x14ac:dyDescent="0.25">
      <c r="A11" s="64" t="s">
        <v>81</v>
      </c>
      <c r="B11" s="64"/>
      <c r="C11" s="64"/>
      <c r="D11" s="64"/>
      <c r="E11" s="64"/>
      <c r="F11" s="64"/>
      <c r="G11" s="64"/>
      <c r="H11" s="64"/>
      <c r="I11" s="64"/>
      <c r="J11" s="20"/>
    </row>
    <row r="12" spans="1:12" ht="15.9" customHeight="1" x14ac:dyDescent="0.25">
      <c r="A12" s="63" t="s">
        <v>90</v>
      </c>
      <c r="B12" s="63"/>
      <c r="C12" s="63"/>
      <c r="D12" s="63"/>
      <c r="E12" s="35"/>
      <c r="F12" s="36"/>
      <c r="G12" s="36"/>
      <c r="H12" s="37"/>
      <c r="I12" s="37"/>
      <c r="J12" s="5"/>
      <c r="K12" s="5"/>
      <c r="L12" s="5"/>
    </row>
    <row r="13" spans="1:12" ht="15.9" customHeight="1" x14ac:dyDescent="0.25">
      <c r="A13" s="41">
        <v>311</v>
      </c>
      <c r="B13" s="15" t="s">
        <v>8</v>
      </c>
      <c r="C13" s="16" t="s">
        <v>15</v>
      </c>
      <c r="D13" s="34" t="s">
        <v>95</v>
      </c>
      <c r="E13" s="42" t="s">
        <v>10</v>
      </c>
      <c r="F13" s="43">
        <v>1</v>
      </c>
      <c r="G13" s="47"/>
      <c r="H13" s="44"/>
      <c r="I13" s="48">
        <f>G13*H13</f>
        <v>0</v>
      </c>
      <c r="J13" s="5"/>
      <c r="K13" s="5"/>
      <c r="L13" s="5"/>
    </row>
    <row r="14" spans="1:12" ht="15.9" customHeight="1" x14ac:dyDescent="0.25">
      <c r="A14" s="41">
        <v>312</v>
      </c>
      <c r="B14" s="15" t="s">
        <v>8</v>
      </c>
      <c r="C14" s="16" t="s">
        <v>17</v>
      </c>
      <c r="D14" s="34" t="s">
        <v>16</v>
      </c>
      <c r="E14" s="46" t="s">
        <v>10</v>
      </c>
      <c r="F14" s="47">
        <v>1</v>
      </c>
      <c r="G14" s="47"/>
      <c r="H14" s="48"/>
      <c r="I14" s="48">
        <f t="shared" ref="I14:I19" si="0">G14*H14</f>
        <v>0</v>
      </c>
      <c r="J14" s="5"/>
      <c r="K14" s="5"/>
      <c r="L14" s="5"/>
    </row>
    <row r="15" spans="1:12" ht="15.9" customHeight="1" x14ac:dyDescent="0.25">
      <c r="A15" s="41">
        <v>313</v>
      </c>
      <c r="B15" s="15" t="s">
        <v>8</v>
      </c>
      <c r="C15" s="15" t="s">
        <v>18</v>
      </c>
      <c r="D15" s="34" t="s">
        <v>94</v>
      </c>
      <c r="E15" s="42" t="s">
        <v>10</v>
      </c>
      <c r="F15" s="43">
        <v>1</v>
      </c>
      <c r="G15" s="47"/>
      <c r="H15" s="44"/>
      <c r="I15" s="48">
        <f t="shared" si="0"/>
        <v>0</v>
      </c>
      <c r="J15" s="5"/>
      <c r="K15" s="5"/>
      <c r="L15" s="5"/>
    </row>
    <row r="16" spans="1:12" s="1" customFormat="1" ht="15.9" customHeight="1" x14ac:dyDescent="0.25">
      <c r="A16" s="41">
        <v>314</v>
      </c>
      <c r="B16" s="15" t="s">
        <v>8</v>
      </c>
      <c r="C16" s="15" t="s">
        <v>20</v>
      </c>
      <c r="D16" s="27" t="s">
        <v>19</v>
      </c>
      <c r="E16" s="42" t="s">
        <v>10</v>
      </c>
      <c r="F16" s="43">
        <v>1</v>
      </c>
      <c r="G16" s="47"/>
      <c r="H16" s="44"/>
      <c r="I16" s="48">
        <f t="shared" si="0"/>
        <v>0</v>
      </c>
    </row>
    <row r="17" spans="1:20" s="1" customFormat="1" ht="15.9" customHeight="1" x14ac:dyDescent="0.25">
      <c r="A17" s="41">
        <v>315</v>
      </c>
      <c r="B17" s="15" t="s">
        <v>8</v>
      </c>
      <c r="C17" s="15" t="s">
        <v>21</v>
      </c>
      <c r="D17" s="27" t="s">
        <v>11</v>
      </c>
      <c r="E17" s="42" t="s">
        <v>10</v>
      </c>
      <c r="F17" s="43">
        <v>1</v>
      </c>
      <c r="G17" s="47"/>
      <c r="H17" s="44"/>
      <c r="I17" s="48">
        <f t="shared" si="0"/>
        <v>0</v>
      </c>
    </row>
    <row r="18" spans="1:20" s="1" customFormat="1" ht="15.9" customHeight="1" x14ac:dyDescent="0.25">
      <c r="A18" s="41">
        <v>316</v>
      </c>
      <c r="B18" s="15" t="s">
        <v>8</v>
      </c>
      <c r="C18" s="15" t="s">
        <v>22</v>
      </c>
      <c r="D18" s="27" t="s">
        <v>24</v>
      </c>
      <c r="E18" s="42" t="s">
        <v>10</v>
      </c>
      <c r="F18" s="43">
        <v>1</v>
      </c>
      <c r="G18" s="47"/>
      <c r="H18" s="48"/>
      <c r="I18" s="48">
        <f t="shared" si="0"/>
        <v>0</v>
      </c>
    </row>
    <row r="19" spans="1:20" s="1" customFormat="1" ht="15.9" customHeight="1" x14ac:dyDescent="0.25">
      <c r="A19" s="41">
        <v>317</v>
      </c>
      <c r="B19" s="15" t="s">
        <v>8</v>
      </c>
      <c r="C19" s="15" t="s">
        <v>91</v>
      </c>
      <c r="D19" s="27" t="s">
        <v>23</v>
      </c>
      <c r="E19" s="42" t="s">
        <v>10</v>
      </c>
      <c r="F19" s="43">
        <v>1</v>
      </c>
      <c r="G19" s="47"/>
      <c r="H19" s="48"/>
      <c r="I19" s="48">
        <f t="shared" si="0"/>
        <v>0</v>
      </c>
      <c r="J19" s="20"/>
    </row>
    <row r="20" spans="1:20" ht="15.9" customHeight="1" x14ac:dyDescent="0.25">
      <c r="A20" s="62" t="s">
        <v>30</v>
      </c>
      <c r="B20" s="62"/>
      <c r="C20" s="62"/>
      <c r="D20" s="62"/>
      <c r="E20" s="62"/>
      <c r="F20" s="62"/>
      <c r="G20" s="62"/>
      <c r="H20" s="62"/>
      <c r="I20" s="10">
        <f>SUM(I13:I19)</f>
        <v>0</v>
      </c>
      <c r="J20" s="5"/>
      <c r="K20" s="5"/>
      <c r="L20" s="5"/>
    </row>
    <row r="21" spans="1:20" s="1" customFormat="1" ht="15.9" customHeight="1" x14ac:dyDescent="0.25">
      <c r="A21" s="22"/>
      <c r="B21" s="33"/>
      <c r="C21" s="33"/>
      <c r="D21" s="28"/>
      <c r="E21" s="29"/>
      <c r="F21" s="23"/>
      <c r="G21" s="23"/>
      <c r="H21" s="11"/>
      <c r="I21" s="11"/>
      <c r="J21" s="20"/>
    </row>
    <row r="22" spans="1:20" ht="15.9" customHeight="1" x14ac:dyDescent="0.25">
      <c r="A22" s="63" t="s">
        <v>25</v>
      </c>
      <c r="B22" s="63"/>
      <c r="C22" s="63"/>
      <c r="D22" s="63"/>
      <c r="E22" s="35"/>
      <c r="F22" s="36"/>
      <c r="G22" s="36"/>
      <c r="H22" s="37"/>
      <c r="I22" s="37"/>
      <c r="J22" s="5"/>
      <c r="K22" s="5"/>
      <c r="L22" s="5"/>
    </row>
    <row r="23" spans="1:20" s="1" customFormat="1" ht="15.9" customHeight="1" x14ac:dyDescent="0.25">
      <c r="A23" s="41">
        <v>321</v>
      </c>
      <c r="B23" s="15" t="s">
        <v>8</v>
      </c>
      <c r="C23" s="16" t="s">
        <v>26</v>
      </c>
      <c r="D23" s="27" t="s">
        <v>82</v>
      </c>
      <c r="E23" s="6" t="s">
        <v>10</v>
      </c>
      <c r="F23" s="4">
        <v>1</v>
      </c>
      <c r="G23" s="47"/>
      <c r="H23" s="44"/>
      <c r="I23" s="48">
        <f t="shared" ref="I23:I25" si="1">G23*H23</f>
        <v>0</v>
      </c>
      <c r="K23" s="5"/>
      <c r="L23" s="5"/>
      <c r="M23" s="5"/>
      <c r="N23" s="5"/>
      <c r="O23" s="5"/>
      <c r="P23" s="5"/>
      <c r="Q23" s="5"/>
      <c r="R23" s="5"/>
      <c r="S23" s="5"/>
      <c r="T23" s="5"/>
    </row>
    <row r="24" spans="1:20" s="2" customFormat="1" ht="15.9" customHeight="1" x14ac:dyDescent="0.25">
      <c r="A24" s="41">
        <v>322</v>
      </c>
      <c r="B24" s="15" t="s">
        <v>8</v>
      </c>
      <c r="C24" s="16" t="s">
        <v>27</v>
      </c>
      <c r="D24" s="27" t="s">
        <v>83</v>
      </c>
      <c r="E24" s="6" t="s">
        <v>10</v>
      </c>
      <c r="F24" s="4">
        <v>1</v>
      </c>
      <c r="G24" s="47"/>
      <c r="H24" s="44"/>
      <c r="I24" s="48">
        <f t="shared" si="1"/>
        <v>0</v>
      </c>
      <c r="K24" s="5"/>
      <c r="L24" s="5"/>
      <c r="M24" s="5"/>
      <c r="N24" s="5"/>
      <c r="O24" s="5"/>
      <c r="P24" s="5"/>
      <c r="Q24" s="5"/>
      <c r="R24" s="5"/>
      <c r="S24" s="5"/>
      <c r="T24" s="5"/>
    </row>
    <row r="25" spans="1:20" s="2" customFormat="1" ht="15.9" customHeight="1" x14ac:dyDescent="0.25">
      <c r="A25" s="41">
        <v>323</v>
      </c>
      <c r="B25" s="15" t="s">
        <v>8</v>
      </c>
      <c r="C25" s="16" t="s">
        <v>28</v>
      </c>
      <c r="D25" s="49" t="s">
        <v>84</v>
      </c>
      <c r="E25" s="46" t="s">
        <v>10</v>
      </c>
      <c r="F25" s="47">
        <v>1</v>
      </c>
      <c r="G25" s="47"/>
      <c r="H25" s="48"/>
      <c r="I25" s="48">
        <f t="shared" si="1"/>
        <v>0</v>
      </c>
      <c r="K25" s="5"/>
      <c r="L25" s="5"/>
      <c r="M25" s="5"/>
      <c r="N25" s="5"/>
      <c r="O25" s="5"/>
      <c r="P25" s="5"/>
      <c r="Q25" s="5"/>
      <c r="R25" s="5"/>
      <c r="S25" s="5"/>
      <c r="T25" s="5"/>
    </row>
    <row r="26" spans="1:20" ht="15.9" customHeight="1" x14ac:dyDescent="0.25">
      <c r="A26" s="62" t="s">
        <v>29</v>
      </c>
      <c r="B26" s="62"/>
      <c r="C26" s="62"/>
      <c r="D26" s="62"/>
      <c r="E26" s="62"/>
      <c r="F26" s="62"/>
      <c r="G26" s="62"/>
      <c r="H26" s="62"/>
      <c r="I26" s="10">
        <f>SUM(I23:I25)</f>
        <v>0</v>
      </c>
      <c r="J26" s="5"/>
      <c r="K26" s="5"/>
      <c r="L26" s="5"/>
    </row>
    <row r="27" spans="1:20" s="1" customFormat="1" ht="15.9" customHeight="1" x14ac:dyDescent="0.25">
      <c r="A27" s="22"/>
      <c r="B27" s="33"/>
      <c r="C27" s="33"/>
      <c r="D27" s="28"/>
      <c r="E27" s="29"/>
      <c r="F27" s="23"/>
      <c r="G27" s="23"/>
      <c r="H27" s="11"/>
      <c r="I27" s="11"/>
      <c r="J27" s="20"/>
    </row>
    <row r="28" spans="1:20" ht="15.9" customHeight="1" x14ac:dyDescent="0.25">
      <c r="A28" s="63" t="s">
        <v>31</v>
      </c>
      <c r="B28" s="63"/>
      <c r="C28" s="63"/>
      <c r="D28" s="63"/>
      <c r="E28" s="35"/>
      <c r="F28" s="36"/>
      <c r="G28" s="36"/>
      <c r="H28" s="37"/>
      <c r="I28" s="37"/>
      <c r="J28" s="5"/>
      <c r="K28" s="5"/>
      <c r="L28" s="5"/>
    </row>
    <row r="29" spans="1:20" s="1" customFormat="1" ht="25" x14ac:dyDescent="0.25">
      <c r="A29" s="41">
        <v>331</v>
      </c>
      <c r="B29" s="15" t="s">
        <v>8</v>
      </c>
      <c r="C29" s="16" t="s">
        <v>33</v>
      </c>
      <c r="D29" s="27" t="s">
        <v>35</v>
      </c>
      <c r="E29" s="6" t="s">
        <v>10</v>
      </c>
      <c r="F29" s="4">
        <v>1</v>
      </c>
      <c r="G29" s="47"/>
      <c r="H29" s="44"/>
      <c r="I29" s="48">
        <f t="shared" ref="I29:I32" si="2">G29*H29</f>
        <v>0</v>
      </c>
      <c r="K29" s="5"/>
      <c r="L29" s="5"/>
      <c r="M29" s="5"/>
      <c r="N29" s="5"/>
      <c r="O29" s="5"/>
      <c r="P29" s="5"/>
      <c r="Q29" s="5"/>
      <c r="R29" s="5"/>
      <c r="S29" s="5"/>
      <c r="T29" s="5"/>
    </row>
    <row r="30" spans="1:20" s="1" customFormat="1" ht="25.75" customHeight="1" x14ac:dyDescent="0.25">
      <c r="A30" s="41">
        <v>332</v>
      </c>
      <c r="B30" s="15" t="s">
        <v>8</v>
      </c>
      <c r="C30" s="16" t="s">
        <v>32</v>
      </c>
      <c r="D30" s="27" t="s">
        <v>99</v>
      </c>
      <c r="E30" s="6" t="s">
        <v>10</v>
      </c>
      <c r="F30" s="4">
        <v>1</v>
      </c>
      <c r="G30" s="47"/>
      <c r="H30" s="44"/>
      <c r="I30" s="48">
        <f t="shared" si="2"/>
        <v>0</v>
      </c>
      <c r="K30" s="5"/>
      <c r="L30" s="5"/>
      <c r="M30" s="5"/>
      <c r="N30" s="5"/>
      <c r="O30" s="5"/>
      <c r="P30" s="5"/>
      <c r="Q30" s="5"/>
      <c r="R30" s="5"/>
      <c r="S30" s="5"/>
      <c r="T30" s="5"/>
    </row>
    <row r="31" spans="1:20" s="1" customFormat="1" ht="19.25" customHeight="1" x14ac:dyDescent="0.25">
      <c r="A31" s="41">
        <v>333</v>
      </c>
      <c r="B31" s="15" t="s">
        <v>8</v>
      </c>
      <c r="C31" s="16" t="s">
        <v>34</v>
      </c>
      <c r="D31" s="30" t="s">
        <v>76</v>
      </c>
      <c r="E31" s="31" t="s">
        <v>77</v>
      </c>
      <c r="F31" s="32">
        <v>255</v>
      </c>
      <c r="G31" s="47"/>
      <c r="H31" s="44"/>
      <c r="I31" s="48">
        <f t="shared" si="2"/>
        <v>0</v>
      </c>
      <c r="K31" s="5"/>
      <c r="L31" s="5"/>
      <c r="M31" s="5"/>
      <c r="N31" s="5"/>
      <c r="O31" s="5"/>
      <c r="P31" s="5"/>
      <c r="Q31" s="5"/>
      <c r="R31" s="5"/>
      <c r="S31" s="5"/>
      <c r="T31" s="5"/>
    </row>
    <row r="32" spans="1:20" s="1" customFormat="1" ht="15.9" customHeight="1" x14ac:dyDescent="0.25">
      <c r="A32" s="41">
        <v>334</v>
      </c>
      <c r="B32" s="15" t="s">
        <v>8</v>
      </c>
      <c r="C32" s="16" t="s">
        <v>58</v>
      </c>
      <c r="D32" s="38" t="s">
        <v>57</v>
      </c>
      <c r="E32" s="39" t="s">
        <v>10</v>
      </c>
      <c r="F32" s="40">
        <v>1</v>
      </c>
      <c r="G32" s="47"/>
      <c r="H32" s="44"/>
      <c r="I32" s="48">
        <f t="shared" si="2"/>
        <v>0</v>
      </c>
      <c r="K32" s="5"/>
      <c r="L32" s="5"/>
      <c r="M32" s="5"/>
      <c r="N32" s="5"/>
      <c r="O32" s="5"/>
      <c r="P32" s="5"/>
      <c r="Q32" s="5"/>
      <c r="R32" s="5"/>
      <c r="S32" s="5"/>
      <c r="T32" s="5"/>
    </row>
    <row r="33" spans="1:20" ht="15.9" customHeight="1" x14ac:dyDescent="0.25">
      <c r="A33" s="62" t="s">
        <v>36</v>
      </c>
      <c r="B33" s="62"/>
      <c r="C33" s="62"/>
      <c r="D33" s="62"/>
      <c r="E33" s="62"/>
      <c r="F33" s="62"/>
      <c r="G33" s="62"/>
      <c r="H33" s="62"/>
      <c r="I33" s="10">
        <f>SUM(I29:I32)</f>
        <v>0</v>
      </c>
      <c r="J33" s="5"/>
      <c r="K33" s="5"/>
      <c r="L33" s="5"/>
    </row>
    <row r="34" spans="1:20" s="1" customFormat="1" ht="15.9" customHeight="1" x14ac:dyDescent="0.25">
      <c r="A34" s="22"/>
      <c r="B34" s="33"/>
      <c r="C34" s="33"/>
      <c r="D34" s="28"/>
      <c r="E34" s="29"/>
      <c r="F34" s="23"/>
      <c r="G34" s="23"/>
      <c r="H34" s="11"/>
      <c r="I34" s="11"/>
      <c r="J34" s="20"/>
    </row>
    <row r="35" spans="1:20" ht="15.9" customHeight="1" x14ac:dyDescent="0.25">
      <c r="A35" s="63" t="s">
        <v>37</v>
      </c>
      <c r="B35" s="63"/>
      <c r="C35" s="63"/>
      <c r="D35" s="63"/>
      <c r="E35" s="35"/>
      <c r="F35" s="36"/>
      <c r="G35" s="36"/>
      <c r="H35" s="37"/>
      <c r="I35" s="37"/>
      <c r="J35" s="5"/>
      <c r="K35" s="5"/>
      <c r="L35" s="5"/>
    </row>
    <row r="36" spans="1:20" s="1" customFormat="1" ht="15.9" customHeight="1" x14ac:dyDescent="0.25">
      <c r="A36" s="41">
        <v>341</v>
      </c>
      <c r="B36" s="15" t="s">
        <v>8</v>
      </c>
      <c r="C36" s="16" t="s">
        <v>38</v>
      </c>
      <c r="D36" s="27" t="s">
        <v>100</v>
      </c>
      <c r="E36" s="6" t="s">
        <v>13</v>
      </c>
      <c r="F36" s="4">
        <f>25*4</f>
        <v>100</v>
      </c>
      <c r="G36" s="47"/>
      <c r="H36" s="44"/>
      <c r="I36" s="48">
        <f t="shared" ref="I36:I40" si="3">G36*H36</f>
        <v>0</v>
      </c>
      <c r="J36" s="20"/>
      <c r="K36" s="5"/>
      <c r="L36" s="5"/>
      <c r="M36" s="5"/>
      <c r="N36" s="5"/>
      <c r="O36" s="5"/>
      <c r="P36" s="5"/>
      <c r="Q36" s="5"/>
      <c r="R36" s="5"/>
      <c r="S36" s="5"/>
      <c r="T36" s="5"/>
    </row>
    <row r="37" spans="1:20" s="1" customFormat="1" ht="15.9" customHeight="1" x14ac:dyDescent="0.25">
      <c r="A37" s="41">
        <v>342</v>
      </c>
      <c r="B37" s="15" t="s">
        <v>8</v>
      </c>
      <c r="C37" s="16" t="s">
        <v>39</v>
      </c>
      <c r="D37" s="27" t="s">
        <v>43</v>
      </c>
      <c r="E37" s="6" t="s">
        <v>13</v>
      </c>
      <c r="F37" s="4">
        <f>4*6</f>
        <v>24</v>
      </c>
      <c r="G37" s="47"/>
      <c r="H37" s="44"/>
      <c r="I37" s="48">
        <f t="shared" si="3"/>
        <v>0</v>
      </c>
      <c r="J37" s="20"/>
      <c r="K37" s="5"/>
      <c r="L37" s="5"/>
      <c r="M37" s="5"/>
      <c r="N37" s="5"/>
      <c r="O37" s="5"/>
      <c r="P37" s="5"/>
      <c r="Q37" s="5"/>
      <c r="R37" s="5"/>
      <c r="S37" s="5"/>
      <c r="T37" s="5"/>
    </row>
    <row r="38" spans="1:20" s="1" customFormat="1" ht="15.9" customHeight="1" x14ac:dyDescent="0.25">
      <c r="A38" s="41">
        <v>343</v>
      </c>
      <c r="B38" s="15" t="s">
        <v>8</v>
      </c>
      <c r="C38" s="16" t="s">
        <v>40</v>
      </c>
      <c r="D38" s="27" t="s">
        <v>44</v>
      </c>
      <c r="E38" s="6" t="s">
        <v>14</v>
      </c>
      <c r="F38" s="4">
        <v>4</v>
      </c>
      <c r="G38" s="47"/>
      <c r="H38" s="44"/>
      <c r="I38" s="48">
        <f t="shared" si="3"/>
        <v>0</v>
      </c>
      <c r="J38" s="20"/>
      <c r="K38" s="5"/>
      <c r="L38" s="5"/>
      <c r="M38" s="5"/>
      <c r="N38" s="5"/>
      <c r="O38" s="5"/>
      <c r="P38" s="5"/>
      <c r="Q38" s="5"/>
      <c r="R38" s="5"/>
      <c r="S38" s="5"/>
      <c r="T38" s="5"/>
    </row>
    <row r="39" spans="1:20" s="1" customFormat="1" ht="15.9" customHeight="1" x14ac:dyDescent="0.25">
      <c r="A39" s="41">
        <v>344</v>
      </c>
      <c r="B39" s="15" t="s">
        <v>8</v>
      </c>
      <c r="C39" s="16" t="s">
        <v>41</v>
      </c>
      <c r="D39" s="27" t="s">
        <v>45</v>
      </c>
      <c r="E39" s="6" t="s">
        <v>13</v>
      </c>
      <c r="F39" s="4">
        <f>4*10</f>
        <v>40</v>
      </c>
      <c r="G39" s="47"/>
      <c r="H39" s="44"/>
      <c r="I39" s="48">
        <f t="shared" si="3"/>
        <v>0</v>
      </c>
      <c r="J39" s="20"/>
      <c r="K39" s="5"/>
      <c r="L39" s="5"/>
      <c r="M39" s="5"/>
      <c r="N39" s="5"/>
      <c r="O39" s="5"/>
      <c r="P39" s="5"/>
      <c r="Q39" s="5"/>
      <c r="R39" s="5"/>
      <c r="S39" s="5"/>
      <c r="T39" s="5"/>
    </row>
    <row r="40" spans="1:20" s="1" customFormat="1" ht="15.9" customHeight="1" x14ac:dyDescent="0.25">
      <c r="A40" s="41">
        <v>345</v>
      </c>
      <c r="B40" s="15" t="s">
        <v>8</v>
      </c>
      <c r="C40" s="16" t="s">
        <v>42</v>
      </c>
      <c r="D40" s="27" t="s">
        <v>46</v>
      </c>
      <c r="E40" s="6" t="s">
        <v>14</v>
      </c>
      <c r="F40" s="4">
        <v>2</v>
      </c>
      <c r="G40" s="47"/>
      <c r="H40" s="44"/>
      <c r="I40" s="48">
        <f t="shared" si="3"/>
        <v>0</v>
      </c>
      <c r="J40" s="20"/>
      <c r="K40" s="5"/>
      <c r="L40" s="5"/>
      <c r="M40" s="5"/>
      <c r="N40" s="5"/>
      <c r="O40" s="5"/>
      <c r="P40" s="5"/>
      <c r="Q40" s="5"/>
      <c r="R40" s="5"/>
      <c r="S40" s="5"/>
      <c r="T40" s="5"/>
    </row>
    <row r="41" spans="1:20" ht="15.9" customHeight="1" x14ac:dyDescent="0.25">
      <c r="A41" s="62" t="s">
        <v>47</v>
      </c>
      <c r="B41" s="62"/>
      <c r="C41" s="62"/>
      <c r="D41" s="62"/>
      <c r="E41" s="62"/>
      <c r="F41" s="62"/>
      <c r="G41" s="62"/>
      <c r="H41" s="62"/>
      <c r="I41" s="10">
        <f>SUM(I36:I40)</f>
        <v>0</v>
      </c>
      <c r="J41" s="5"/>
      <c r="K41" s="5"/>
      <c r="L41" s="5"/>
    </row>
    <row r="42" spans="1:20" s="1" customFormat="1" ht="15.9" customHeight="1" x14ac:dyDescent="0.25">
      <c r="A42" s="22"/>
      <c r="B42" s="33"/>
      <c r="C42" s="33"/>
      <c r="D42" s="28"/>
      <c r="E42" s="29"/>
      <c r="F42" s="23"/>
      <c r="G42" s="23"/>
      <c r="H42" s="11"/>
      <c r="I42" s="11"/>
      <c r="J42" s="20"/>
    </row>
    <row r="43" spans="1:20" ht="15.9" customHeight="1" x14ac:dyDescent="0.25">
      <c r="A43" s="63" t="s">
        <v>51</v>
      </c>
      <c r="B43" s="63"/>
      <c r="C43" s="63"/>
      <c r="D43" s="63"/>
      <c r="E43" s="35"/>
      <c r="F43" s="36"/>
      <c r="G43" s="36"/>
      <c r="H43" s="37"/>
      <c r="I43" s="37"/>
      <c r="J43" s="5"/>
      <c r="K43" s="5"/>
      <c r="L43" s="5"/>
    </row>
    <row r="44" spans="1:20" s="1" customFormat="1" ht="15.9" customHeight="1" x14ac:dyDescent="0.25">
      <c r="A44" s="41">
        <v>351</v>
      </c>
      <c r="B44" s="15" t="s">
        <v>8</v>
      </c>
      <c r="C44" s="16" t="s">
        <v>48</v>
      </c>
      <c r="D44" s="27" t="s">
        <v>52</v>
      </c>
      <c r="E44" s="6" t="s">
        <v>10</v>
      </c>
      <c r="F44" s="4">
        <v>1</v>
      </c>
      <c r="G44" s="47"/>
      <c r="H44" s="7"/>
      <c r="I44" s="48">
        <f>G44*H44</f>
        <v>0</v>
      </c>
      <c r="K44" s="5" t="s">
        <v>92</v>
      </c>
      <c r="L44" s="5"/>
      <c r="M44" s="5"/>
      <c r="N44" s="5"/>
      <c r="O44" s="5"/>
      <c r="P44" s="5"/>
      <c r="Q44" s="5"/>
      <c r="R44" s="5"/>
      <c r="S44" s="5"/>
      <c r="T44" s="5"/>
    </row>
    <row r="45" spans="1:20" s="1" customFormat="1" ht="15.9" customHeight="1" x14ac:dyDescent="0.25">
      <c r="A45" s="41">
        <v>352</v>
      </c>
      <c r="B45" s="15" t="s">
        <v>8</v>
      </c>
      <c r="C45" s="16" t="s">
        <v>49</v>
      </c>
      <c r="D45" s="27" t="s">
        <v>53</v>
      </c>
      <c r="E45" s="46" t="s">
        <v>1</v>
      </c>
      <c r="F45" s="4">
        <v>2</v>
      </c>
      <c r="G45" s="47"/>
      <c r="H45" s="7"/>
      <c r="I45" s="48">
        <f t="shared" ref="I45:I46" si="4">G45*H45</f>
        <v>0</v>
      </c>
      <c r="K45" s="5"/>
      <c r="L45" s="5"/>
      <c r="M45" s="5"/>
      <c r="N45" s="5"/>
      <c r="O45" s="5"/>
      <c r="P45" s="5"/>
      <c r="Q45" s="5"/>
      <c r="R45" s="5"/>
      <c r="S45" s="5"/>
      <c r="T45" s="5"/>
    </row>
    <row r="46" spans="1:20" s="1" customFormat="1" ht="15.9" customHeight="1" x14ac:dyDescent="0.25">
      <c r="A46" s="41">
        <v>353</v>
      </c>
      <c r="B46" s="15" t="s">
        <v>8</v>
      </c>
      <c r="C46" s="16" t="s">
        <v>50</v>
      </c>
      <c r="D46" s="27" t="s">
        <v>54</v>
      </c>
      <c r="E46" s="46" t="s">
        <v>1</v>
      </c>
      <c r="F46" s="4">
        <v>2</v>
      </c>
      <c r="G46" s="47"/>
      <c r="H46" s="7"/>
      <c r="I46" s="48">
        <f t="shared" si="4"/>
        <v>0</v>
      </c>
      <c r="K46" s="5"/>
      <c r="L46" s="5"/>
      <c r="M46" s="5"/>
      <c r="N46" s="5"/>
      <c r="O46" s="5"/>
      <c r="P46" s="5"/>
      <c r="Q46" s="5"/>
      <c r="R46" s="5"/>
      <c r="S46" s="5"/>
      <c r="T46" s="5"/>
    </row>
    <row r="47" spans="1:20" ht="15.9" customHeight="1" x14ac:dyDescent="0.25">
      <c r="A47" s="62" t="s">
        <v>55</v>
      </c>
      <c r="B47" s="62"/>
      <c r="C47" s="62"/>
      <c r="D47" s="62"/>
      <c r="E47" s="62"/>
      <c r="F47" s="62"/>
      <c r="G47" s="62"/>
      <c r="H47" s="62"/>
      <c r="I47" s="10">
        <f>SUM(I44:I46)</f>
        <v>0</v>
      </c>
      <c r="J47" s="5"/>
      <c r="K47" s="5"/>
      <c r="L47" s="5"/>
    </row>
    <row r="48" spans="1:20" ht="15.9" customHeight="1" x14ac:dyDescent="0.25">
      <c r="A48" s="45"/>
      <c r="B48" s="45"/>
      <c r="C48" s="45"/>
      <c r="D48" s="45"/>
      <c r="E48" s="45"/>
      <c r="F48" s="45"/>
      <c r="G48" s="45"/>
      <c r="H48" s="45"/>
      <c r="I48" s="11"/>
      <c r="J48" s="5"/>
      <c r="K48" s="5"/>
      <c r="L48" s="5"/>
    </row>
    <row r="49" spans="1:20" ht="15.9" customHeight="1" x14ac:dyDescent="0.25">
      <c r="A49" s="63" t="s">
        <v>85</v>
      </c>
      <c r="B49" s="63"/>
      <c r="C49" s="63"/>
      <c r="D49" s="63"/>
      <c r="E49" s="35"/>
      <c r="F49" s="36"/>
      <c r="G49" s="36"/>
      <c r="H49" s="37"/>
      <c r="I49" s="37"/>
      <c r="J49" s="5"/>
      <c r="K49" s="5"/>
      <c r="L49" s="5"/>
    </row>
    <row r="50" spans="1:20" s="1" customFormat="1" ht="15.9" customHeight="1" x14ac:dyDescent="0.25">
      <c r="A50" s="41">
        <v>361</v>
      </c>
      <c r="B50" s="15" t="s">
        <v>8</v>
      </c>
      <c r="C50" s="16" t="s">
        <v>86</v>
      </c>
      <c r="D50" s="49" t="s">
        <v>88</v>
      </c>
      <c r="E50" s="46" t="s">
        <v>10</v>
      </c>
      <c r="F50" s="47">
        <v>2</v>
      </c>
      <c r="G50" s="47"/>
      <c r="H50" s="48"/>
      <c r="I50" s="48">
        <f t="shared" ref="I50:I51" si="5">G50*H50</f>
        <v>0</v>
      </c>
      <c r="K50" s="5"/>
      <c r="L50" s="5"/>
      <c r="M50" s="5"/>
      <c r="N50" s="5"/>
      <c r="O50" s="5"/>
      <c r="P50" s="5"/>
      <c r="Q50" s="5"/>
      <c r="R50" s="5"/>
      <c r="S50" s="5"/>
      <c r="T50" s="5"/>
    </row>
    <row r="51" spans="1:20" s="1" customFormat="1" ht="15.9" customHeight="1" x14ac:dyDescent="0.25">
      <c r="A51" s="41">
        <v>362</v>
      </c>
      <c r="B51" s="15" t="s">
        <v>8</v>
      </c>
      <c r="C51" s="16" t="s">
        <v>87</v>
      </c>
      <c r="D51" s="49" t="s">
        <v>89</v>
      </c>
      <c r="E51" s="46" t="s">
        <v>10</v>
      </c>
      <c r="F51" s="47">
        <v>1</v>
      </c>
      <c r="G51" s="47"/>
      <c r="H51" s="48"/>
      <c r="I51" s="48">
        <f t="shared" si="5"/>
        <v>0</v>
      </c>
      <c r="K51" s="5"/>
      <c r="L51" s="5"/>
      <c r="M51" s="5"/>
      <c r="N51" s="5"/>
      <c r="O51" s="5"/>
      <c r="P51" s="5"/>
      <c r="Q51" s="5"/>
      <c r="R51" s="5"/>
      <c r="S51" s="5"/>
      <c r="T51" s="5"/>
    </row>
    <row r="52" spans="1:20" ht="15.9" customHeight="1" x14ac:dyDescent="0.25">
      <c r="A52" s="62" t="s">
        <v>105</v>
      </c>
      <c r="B52" s="62"/>
      <c r="C52" s="62"/>
      <c r="D52" s="62"/>
      <c r="E52" s="62"/>
      <c r="F52" s="62"/>
      <c r="G52" s="62"/>
      <c r="H52" s="62"/>
      <c r="I52" s="10">
        <f>SUM(I50:I51)</f>
        <v>0</v>
      </c>
      <c r="J52" s="5"/>
      <c r="K52" s="5"/>
      <c r="L52" s="5"/>
    </row>
    <row r="53" spans="1:20" ht="15.9" customHeight="1" x14ac:dyDescent="0.25">
      <c r="A53" s="45"/>
      <c r="B53" s="45"/>
      <c r="C53" s="45"/>
      <c r="D53" s="45"/>
      <c r="E53" s="45"/>
      <c r="F53" s="45"/>
      <c r="G53" s="45"/>
      <c r="H53" s="45"/>
      <c r="I53" s="11"/>
      <c r="J53" s="5"/>
      <c r="K53" s="5"/>
      <c r="L53" s="5"/>
    </row>
    <row r="54" spans="1:20" ht="15" x14ac:dyDescent="0.25">
      <c r="A54" s="65" t="s">
        <v>80</v>
      </c>
      <c r="B54" s="65"/>
      <c r="C54" s="65"/>
      <c r="D54" s="65"/>
      <c r="E54" s="65"/>
      <c r="F54" s="65"/>
      <c r="G54" s="65"/>
      <c r="H54" s="65"/>
      <c r="I54" s="8">
        <f>I20+I26+I33+I41+I47+I52</f>
        <v>0</v>
      </c>
      <c r="J54" s="5"/>
      <c r="K54" s="5"/>
      <c r="L54" s="5"/>
    </row>
    <row r="55" spans="1:20" ht="15" x14ac:dyDescent="0.25">
      <c r="A55" s="65" t="s">
        <v>75</v>
      </c>
      <c r="B55" s="65"/>
      <c r="C55" s="65"/>
      <c r="D55" s="65"/>
      <c r="E55" s="65"/>
      <c r="F55" s="65"/>
      <c r="G55" s="65"/>
      <c r="H55" s="65"/>
      <c r="I55" s="9">
        <f>(0/100)*I54</f>
        <v>0</v>
      </c>
      <c r="J55" s="5"/>
      <c r="K55" s="5"/>
      <c r="L55" s="5"/>
    </row>
    <row r="56" spans="1:20" ht="15" x14ac:dyDescent="0.25">
      <c r="A56" s="65" t="s">
        <v>9</v>
      </c>
      <c r="B56" s="65"/>
      <c r="C56" s="65"/>
      <c r="D56" s="65"/>
      <c r="E56" s="65"/>
      <c r="F56" s="65"/>
      <c r="G56" s="65"/>
      <c r="H56" s="65"/>
      <c r="I56" s="9">
        <f>I54+I55</f>
        <v>0</v>
      </c>
      <c r="J56" s="5"/>
      <c r="K56" s="5"/>
      <c r="L56" s="5"/>
    </row>
    <row r="57" spans="1:20" ht="15.9" customHeight="1" x14ac:dyDescent="0.25">
      <c r="A57" s="45"/>
      <c r="B57" s="45"/>
      <c r="C57" s="45"/>
      <c r="D57" s="45"/>
      <c r="E57" s="45"/>
      <c r="F57" s="45"/>
      <c r="G57" s="45"/>
      <c r="H57" s="45"/>
      <c r="I57" s="11"/>
      <c r="J57" s="5"/>
      <c r="K57" s="5"/>
      <c r="L57" s="5"/>
    </row>
    <row r="58" spans="1:20" ht="15.9" customHeight="1" x14ac:dyDescent="0.25">
      <c r="A58" s="45"/>
      <c r="B58" s="45"/>
      <c r="C58" s="45"/>
      <c r="D58" s="45"/>
      <c r="E58" s="45"/>
      <c r="F58" s="45"/>
      <c r="G58" s="45"/>
      <c r="H58" s="45"/>
      <c r="I58" s="11"/>
      <c r="J58" s="5"/>
      <c r="K58" s="5"/>
      <c r="L58" s="5"/>
    </row>
    <row r="59" spans="1:20" s="1" customFormat="1" ht="26" customHeight="1" x14ac:dyDescent="0.25">
      <c r="A59" s="64" t="s">
        <v>78</v>
      </c>
      <c r="B59" s="64"/>
      <c r="C59" s="64"/>
      <c r="D59" s="64"/>
      <c r="E59" s="64"/>
      <c r="F59" s="64"/>
      <c r="G59" s="64"/>
      <c r="H59" s="64"/>
      <c r="I59" s="64"/>
      <c r="J59" s="20"/>
    </row>
    <row r="60" spans="1:20" ht="15.9" customHeight="1" x14ac:dyDescent="0.25">
      <c r="A60" s="63" t="s">
        <v>64</v>
      </c>
      <c r="B60" s="63"/>
      <c r="C60" s="63"/>
      <c r="D60" s="63"/>
      <c r="E60" s="35"/>
      <c r="F60" s="36"/>
      <c r="G60" s="36"/>
      <c r="H60" s="37"/>
      <c r="I60" s="37"/>
      <c r="J60" s="5"/>
      <c r="K60" s="5"/>
      <c r="L60" s="5"/>
    </row>
    <row r="61" spans="1:20" s="1" customFormat="1" ht="15.9" customHeight="1" x14ac:dyDescent="0.25">
      <c r="A61" s="41">
        <v>411</v>
      </c>
      <c r="B61" s="15" t="s">
        <v>8</v>
      </c>
      <c r="C61" s="16" t="s">
        <v>63</v>
      </c>
      <c r="D61" s="34" t="s">
        <v>97</v>
      </c>
      <c r="E61" s="46" t="s">
        <v>10</v>
      </c>
      <c r="F61" s="47">
        <v>1</v>
      </c>
      <c r="G61" s="47"/>
      <c r="H61" s="48"/>
      <c r="I61" s="48">
        <f t="shared" ref="I61:I67" si="6">G61*H61</f>
        <v>0</v>
      </c>
      <c r="K61" s="5"/>
      <c r="L61" s="5"/>
      <c r="M61" s="5"/>
      <c r="N61" s="5"/>
      <c r="O61" s="5"/>
      <c r="P61" s="5"/>
      <c r="Q61" s="5"/>
      <c r="R61" s="5"/>
      <c r="S61" s="5"/>
      <c r="T61" s="5"/>
    </row>
    <row r="62" spans="1:20" s="1" customFormat="1" ht="15.9" customHeight="1" x14ac:dyDescent="0.25">
      <c r="A62" s="41">
        <v>412</v>
      </c>
      <c r="B62" s="15" t="s">
        <v>8</v>
      </c>
      <c r="C62" s="16" t="s">
        <v>66</v>
      </c>
      <c r="D62" s="34" t="s">
        <v>96</v>
      </c>
      <c r="E62" s="6" t="s">
        <v>10</v>
      </c>
      <c r="F62" s="4">
        <v>1</v>
      </c>
      <c r="G62" s="47"/>
      <c r="H62" s="7"/>
      <c r="I62" s="48">
        <f t="shared" si="6"/>
        <v>0</v>
      </c>
      <c r="K62" s="5"/>
      <c r="L62" s="5"/>
      <c r="M62" s="5"/>
      <c r="N62" s="5"/>
      <c r="O62" s="5"/>
      <c r="P62" s="5"/>
      <c r="Q62" s="5"/>
      <c r="R62" s="5"/>
      <c r="S62" s="5"/>
      <c r="T62" s="5"/>
    </row>
    <row r="63" spans="1:20" s="1" customFormat="1" ht="15.9" customHeight="1" x14ac:dyDescent="0.25">
      <c r="A63" s="41">
        <v>413</v>
      </c>
      <c r="B63" s="15" t="s">
        <v>8</v>
      </c>
      <c r="C63" s="16" t="s">
        <v>67</v>
      </c>
      <c r="D63" s="34" t="s">
        <v>93</v>
      </c>
      <c r="E63" s="6" t="s">
        <v>10</v>
      </c>
      <c r="F63" s="4">
        <v>1</v>
      </c>
      <c r="G63" s="47"/>
      <c r="H63" s="7"/>
      <c r="I63" s="48">
        <f t="shared" si="6"/>
        <v>0</v>
      </c>
      <c r="K63" s="5"/>
      <c r="L63" s="5"/>
      <c r="M63" s="5"/>
      <c r="N63" s="5"/>
      <c r="O63" s="5"/>
      <c r="P63" s="5"/>
      <c r="Q63" s="5"/>
      <c r="R63" s="5"/>
      <c r="S63" s="5"/>
      <c r="T63" s="5"/>
    </row>
    <row r="64" spans="1:20" s="1" customFormat="1" ht="15.9" customHeight="1" x14ac:dyDescent="0.25">
      <c r="A64" s="41">
        <v>414</v>
      </c>
      <c r="B64" s="15" t="s">
        <v>8</v>
      </c>
      <c r="C64" s="16" t="s">
        <v>68</v>
      </c>
      <c r="D64" s="38" t="s">
        <v>59</v>
      </c>
      <c r="E64" s="6" t="s">
        <v>10</v>
      </c>
      <c r="F64" s="4">
        <v>1</v>
      </c>
      <c r="G64" s="47"/>
      <c r="H64" s="7"/>
      <c r="I64" s="48">
        <f t="shared" si="6"/>
        <v>0</v>
      </c>
      <c r="K64" s="5"/>
      <c r="L64" s="5"/>
      <c r="M64" s="5"/>
      <c r="N64" s="5"/>
      <c r="O64" s="5"/>
      <c r="P64" s="5"/>
      <c r="Q64" s="5"/>
      <c r="R64" s="5"/>
      <c r="S64" s="5"/>
      <c r="T64" s="5"/>
    </row>
    <row r="65" spans="1:20" s="1" customFormat="1" ht="15.9" customHeight="1" x14ac:dyDescent="0.25">
      <c r="A65" s="41">
        <v>415</v>
      </c>
      <c r="B65" s="15" t="s">
        <v>8</v>
      </c>
      <c r="C65" s="16" t="s">
        <v>69</v>
      </c>
      <c r="D65" s="38" t="s">
        <v>60</v>
      </c>
      <c r="E65" s="6" t="s">
        <v>10</v>
      </c>
      <c r="F65" s="4">
        <v>1</v>
      </c>
      <c r="G65" s="47"/>
      <c r="H65" s="7"/>
      <c r="I65" s="48">
        <f t="shared" si="6"/>
        <v>0</v>
      </c>
      <c r="K65" s="5"/>
      <c r="L65" s="5"/>
      <c r="M65" s="5"/>
      <c r="N65" s="5"/>
      <c r="O65" s="5"/>
      <c r="P65" s="5"/>
      <c r="Q65" s="5"/>
      <c r="R65" s="5"/>
      <c r="S65" s="5"/>
      <c r="T65" s="5"/>
    </row>
    <row r="66" spans="1:20" s="1" customFormat="1" ht="15.9" customHeight="1" x14ac:dyDescent="0.25">
      <c r="A66" s="41">
        <v>416</v>
      </c>
      <c r="B66" s="15" t="s">
        <v>8</v>
      </c>
      <c r="C66" s="16" t="s">
        <v>70</v>
      </c>
      <c r="D66" s="38" t="s">
        <v>61</v>
      </c>
      <c r="E66" s="6" t="s">
        <v>10</v>
      </c>
      <c r="F66" s="4">
        <v>1</v>
      </c>
      <c r="G66" s="47"/>
      <c r="H66" s="7"/>
      <c r="I66" s="48">
        <f t="shared" si="6"/>
        <v>0</v>
      </c>
      <c r="K66" s="5"/>
      <c r="L66" s="5"/>
      <c r="M66" s="5"/>
      <c r="N66" s="5"/>
      <c r="O66" s="5"/>
      <c r="P66" s="5"/>
      <c r="Q66" s="5"/>
      <c r="R66" s="5"/>
      <c r="S66" s="5"/>
      <c r="T66" s="5"/>
    </row>
    <row r="67" spans="1:20" s="1" customFormat="1" ht="15.9" customHeight="1" x14ac:dyDescent="0.25">
      <c r="A67" s="41">
        <v>417</v>
      </c>
      <c r="B67" s="15" t="s">
        <v>8</v>
      </c>
      <c r="C67" s="16" t="s">
        <v>98</v>
      </c>
      <c r="D67" s="38" t="s">
        <v>62</v>
      </c>
      <c r="E67" s="6" t="s">
        <v>10</v>
      </c>
      <c r="F67" s="4">
        <v>1</v>
      </c>
      <c r="G67" s="47"/>
      <c r="H67" s="7"/>
      <c r="I67" s="48">
        <f t="shared" si="6"/>
        <v>0</v>
      </c>
      <c r="K67" s="5"/>
      <c r="L67" s="5"/>
      <c r="M67" s="5"/>
      <c r="N67" s="5"/>
      <c r="O67" s="5"/>
      <c r="P67" s="5"/>
      <c r="Q67" s="5"/>
      <c r="R67" s="5"/>
      <c r="S67" s="5"/>
      <c r="T67" s="5"/>
    </row>
    <row r="68" spans="1:20" s="1" customFormat="1" ht="15.9" customHeight="1" x14ac:dyDescent="0.25">
      <c r="A68" s="62" t="s">
        <v>65</v>
      </c>
      <c r="B68" s="62"/>
      <c r="C68" s="62"/>
      <c r="D68" s="62"/>
      <c r="E68" s="62"/>
      <c r="F68" s="62"/>
      <c r="G68" s="62"/>
      <c r="H68" s="62"/>
      <c r="I68" s="10">
        <f>SUM(I61:I67)</f>
        <v>0</v>
      </c>
      <c r="K68" s="5"/>
      <c r="L68" s="5"/>
      <c r="M68" s="5"/>
      <c r="N68" s="5"/>
      <c r="O68" s="5"/>
      <c r="P68" s="5"/>
      <c r="Q68" s="5"/>
      <c r="R68" s="5"/>
      <c r="S68" s="5"/>
      <c r="T68" s="5"/>
    </row>
    <row r="69" spans="1:20" ht="15.9" customHeight="1" x14ac:dyDescent="0.25">
      <c r="A69" s="45"/>
      <c r="B69" s="45"/>
      <c r="C69" s="45"/>
      <c r="D69" s="45"/>
      <c r="E69" s="45"/>
      <c r="F69" s="45"/>
      <c r="G69" s="45"/>
      <c r="H69" s="45"/>
      <c r="I69" s="11"/>
      <c r="J69" s="5"/>
      <c r="K69" s="5"/>
      <c r="L69" s="5"/>
    </row>
    <row r="70" spans="1:20" s="1" customFormat="1" ht="15.9" customHeight="1" x14ac:dyDescent="0.25">
      <c r="A70" s="69" t="s">
        <v>56</v>
      </c>
      <c r="B70" s="70"/>
      <c r="C70" s="70"/>
      <c r="D70" s="71"/>
      <c r="E70" s="6"/>
      <c r="F70" s="4"/>
      <c r="G70" s="47"/>
      <c r="H70" s="7"/>
      <c r="I70" s="7"/>
      <c r="K70" s="5"/>
      <c r="L70" s="5"/>
      <c r="M70" s="5"/>
      <c r="N70" s="5"/>
      <c r="O70" s="5"/>
      <c r="P70" s="5"/>
      <c r="Q70" s="5"/>
      <c r="R70" s="5"/>
      <c r="S70" s="5"/>
      <c r="T70" s="5"/>
    </row>
    <row r="71" spans="1:20" s="1" customFormat="1" ht="15.9" customHeight="1" x14ac:dyDescent="0.25">
      <c r="A71" s="41">
        <v>420</v>
      </c>
      <c r="B71" s="15" t="s">
        <v>8</v>
      </c>
      <c r="C71" s="16" t="s">
        <v>71</v>
      </c>
      <c r="D71" s="27" t="s">
        <v>101</v>
      </c>
      <c r="E71" s="6" t="s">
        <v>77</v>
      </c>
      <c r="F71" s="4">
        <f>2*(15+19)+50-(6*1.25)-2.62*1.25</f>
        <v>107.22499999999999</v>
      </c>
      <c r="G71" s="47"/>
      <c r="H71" s="7"/>
      <c r="I71" s="48">
        <f t="shared" ref="I71:I72" si="7">G71*H71</f>
        <v>0</v>
      </c>
      <c r="K71" s="5"/>
      <c r="L71" s="5"/>
      <c r="M71" s="5"/>
      <c r="N71" s="5"/>
      <c r="O71" s="5"/>
      <c r="P71" s="5"/>
      <c r="Q71" s="5"/>
      <c r="R71" s="5"/>
      <c r="S71" s="5"/>
      <c r="T71" s="5"/>
    </row>
    <row r="72" spans="1:20" s="1" customFormat="1" ht="15.9" customHeight="1" x14ac:dyDescent="0.25">
      <c r="A72" s="41">
        <v>430</v>
      </c>
      <c r="B72" s="15" t="s">
        <v>8</v>
      </c>
      <c r="C72" s="16" t="s">
        <v>72</v>
      </c>
      <c r="D72" s="27" t="s">
        <v>73</v>
      </c>
      <c r="E72" s="6" t="s">
        <v>77</v>
      </c>
      <c r="F72" s="4">
        <f>F71</f>
        <v>107.22499999999999</v>
      </c>
      <c r="G72" s="47"/>
      <c r="H72" s="7"/>
      <c r="I72" s="48">
        <f t="shared" si="7"/>
        <v>0</v>
      </c>
      <c r="K72" s="5"/>
      <c r="L72" s="5"/>
      <c r="M72" s="5"/>
      <c r="N72" s="5"/>
      <c r="O72" s="5"/>
      <c r="P72" s="5"/>
      <c r="Q72" s="5"/>
      <c r="R72" s="5"/>
      <c r="S72" s="5"/>
      <c r="T72" s="5"/>
    </row>
    <row r="73" spans="1:20" s="1" customFormat="1" ht="15.9" customHeight="1" x14ac:dyDescent="0.25">
      <c r="A73" s="62" t="s">
        <v>74</v>
      </c>
      <c r="B73" s="62"/>
      <c r="C73" s="62"/>
      <c r="D73" s="62"/>
      <c r="E73" s="62"/>
      <c r="F73" s="62"/>
      <c r="G73" s="62"/>
      <c r="H73" s="62"/>
      <c r="I73" s="10">
        <f>SUM(I71:I72)</f>
        <v>0</v>
      </c>
      <c r="K73" s="5"/>
      <c r="L73" s="5"/>
      <c r="M73" s="5"/>
      <c r="N73" s="5"/>
      <c r="O73" s="5"/>
      <c r="P73" s="5"/>
      <c r="Q73" s="5"/>
      <c r="R73" s="5"/>
      <c r="S73" s="5"/>
      <c r="T73" s="5"/>
    </row>
    <row r="74" spans="1:20" x14ac:dyDescent="0.25">
      <c r="A74" s="66"/>
      <c r="B74" s="67"/>
      <c r="C74" s="67"/>
      <c r="D74" s="67"/>
      <c r="E74" s="67"/>
      <c r="F74" s="67"/>
      <c r="G74" s="67"/>
      <c r="H74" s="67"/>
      <c r="I74" s="68"/>
      <c r="J74" s="5"/>
      <c r="K74" s="5"/>
      <c r="L74" s="5"/>
    </row>
    <row r="75" spans="1:20" ht="15" x14ac:dyDescent="0.25">
      <c r="A75" s="65" t="s">
        <v>79</v>
      </c>
      <c r="B75" s="65"/>
      <c r="C75" s="65"/>
      <c r="D75" s="65"/>
      <c r="E75" s="65"/>
      <c r="F75" s="65"/>
      <c r="G75" s="65"/>
      <c r="H75" s="65"/>
      <c r="I75" s="8">
        <f>I68+I73</f>
        <v>0</v>
      </c>
      <c r="J75" s="5"/>
      <c r="K75" s="5"/>
      <c r="L75" s="5"/>
    </row>
    <row r="76" spans="1:20" ht="15" x14ac:dyDescent="0.25">
      <c r="A76" s="65" t="s">
        <v>75</v>
      </c>
      <c r="B76" s="65"/>
      <c r="C76" s="65"/>
      <c r="D76" s="65"/>
      <c r="E76" s="65"/>
      <c r="F76" s="65"/>
      <c r="G76" s="65"/>
      <c r="H76" s="65"/>
      <c r="I76" s="9">
        <f>(0/100)*I75</f>
        <v>0</v>
      </c>
      <c r="J76" s="5"/>
      <c r="K76" s="5"/>
      <c r="L76" s="5"/>
    </row>
    <row r="77" spans="1:20" ht="15" x14ac:dyDescent="0.25">
      <c r="A77" s="65" t="s">
        <v>9</v>
      </c>
      <c r="B77" s="65"/>
      <c r="C77" s="65"/>
      <c r="D77" s="65"/>
      <c r="E77" s="65"/>
      <c r="F77" s="65"/>
      <c r="G77" s="65"/>
      <c r="H77" s="65"/>
      <c r="I77" s="9">
        <f>I75+I76</f>
        <v>0</v>
      </c>
    </row>
    <row r="79" spans="1:20" x14ac:dyDescent="0.25">
      <c r="E79" s="5"/>
      <c r="I79" s="19"/>
    </row>
    <row r="80" spans="1:20" x14ac:dyDescent="0.25">
      <c r="E80" s="5"/>
      <c r="I80" s="19"/>
    </row>
    <row r="81" spans="1:9" x14ac:dyDescent="0.25">
      <c r="I81" s="19"/>
    </row>
    <row r="82" spans="1:9" x14ac:dyDescent="0.25">
      <c r="D82" s="18"/>
      <c r="I82" s="19"/>
    </row>
    <row r="83" spans="1:9" x14ac:dyDescent="0.25">
      <c r="I83" s="19"/>
    </row>
    <row r="84" spans="1:9" x14ac:dyDescent="0.25">
      <c r="I84" s="19"/>
    </row>
    <row r="86" spans="1:9" x14ac:dyDescent="0.25">
      <c r="A86" s="5"/>
      <c r="B86" s="5"/>
      <c r="C86" s="5"/>
      <c r="D86" s="5"/>
    </row>
    <row r="101" spans="3:10" x14ac:dyDescent="0.25">
      <c r="J101" s="22"/>
    </row>
    <row r="102" spans="3:10" x14ac:dyDescent="0.25">
      <c r="C102" s="22"/>
      <c r="D102" s="24"/>
      <c r="E102" s="22"/>
      <c r="F102" s="22"/>
      <c r="G102" s="22"/>
      <c r="H102" s="11"/>
      <c r="I102" s="11"/>
      <c r="J102" s="22"/>
    </row>
    <row r="103" spans="3:10" x14ac:dyDescent="0.25">
      <c r="C103" s="22"/>
      <c r="D103" s="24"/>
      <c r="E103" s="22"/>
      <c r="F103" s="22"/>
      <c r="G103" s="22"/>
      <c r="H103" s="11"/>
      <c r="I103" s="11"/>
      <c r="J103" s="22"/>
    </row>
    <row r="104" spans="3:10" x14ac:dyDescent="0.25">
      <c r="C104" s="22"/>
      <c r="D104" s="24"/>
      <c r="E104" s="22"/>
      <c r="F104" s="22"/>
      <c r="G104" s="22"/>
      <c r="H104" s="11"/>
      <c r="I104" s="11"/>
      <c r="J104" s="22"/>
    </row>
    <row r="105" spans="3:10" x14ac:dyDescent="0.25">
      <c r="C105" s="22"/>
      <c r="D105" s="21"/>
      <c r="E105" s="22"/>
      <c r="F105" s="22"/>
      <c r="G105" s="22"/>
      <c r="H105" s="11"/>
      <c r="I105" s="11"/>
      <c r="J105" s="22"/>
    </row>
    <row r="106" spans="3:10" x14ac:dyDescent="0.25">
      <c r="C106" s="22"/>
      <c r="D106" s="24"/>
      <c r="E106" s="25"/>
      <c r="F106" s="22"/>
      <c r="G106" s="22"/>
      <c r="H106" s="11"/>
      <c r="I106" s="26"/>
      <c r="J106" s="26"/>
    </row>
    <row r="107" spans="3:10" x14ac:dyDescent="0.25">
      <c r="C107" s="22"/>
      <c r="D107" s="24"/>
      <c r="E107" s="25"/>
      <c r="F107" s="22"/>
      <c r="G107" s="22"/>
      <c r="H107" s="11"/>
      <c r="I107" s="26"/>
      <c r="J107" s="22"/>
    </row>
    <row r="108" spans="3:10" x14ac:dyDescent="0.25">
      <c r="C108" s="22"/>
      <c r="D108" s="24"/>
      <c r="E108" s="25"/>
      <c r="F108" s="22"/>
      <c r="G108" s="22"/>
      <c r="H108" s="11"/>
      <c r="I108" s="26"/>
      <c r="J108" s="22"/>
    </row>
    <row r="109" spans="3:10" x14ac:dyDescent="0.25">
      <c r="C109" s="22"/>
      <c r="D109" s="24"/>
      <c r="E109" s="25"/>
      <c r="F109" s="22"/>
      <c r="G109" s="22"/>
      <c r="H109" s="11"/>
      <c r="I109" s="26"/>
      <c r="J109" s="22"/>
    </row>
    <row r="110" spans="3:10" x14ac:dyDescent="0.25">
      <c r="C110" s="22"/>
      <c r="D110" s="21"/>
      <c r="E110" s="25"/>
      <c r="F110" s="22"/>
      <c r="G110" s="22"/>
      <c r="H110" s="11"/>
      <c r="I110" s="26"/>
      <c r="J110" s="22"/>
    </row>
    <row r="111" spans="3:10" x14ac:dyDescent="0.25">
      <c r="C111" s="22"/>
      <c r="D111" s="24"/>
      <c r="E111" s="25"/>
      <c r="F111" s="22"/>
      <c r="G111" s="22"/>
      <c r="H111" s="11"/>
      <c r="I111" s="26"/>
      <c r="J111" s="22"/>
    </row>
    <row r="112" spans="3:10" x14ac:dyDescent="0.25">
      <c r="C112" s="22"/>
      <c r="D112" s="24"/>
      <c r="E112" s="25"/>
      <c r="F112" s="22"/>
      <c r="G112" s="22"/>
      <c r="H112" s="11"/>
      <c r="I112" s="26"/>
      <c r="J112" s="22"/>
    </row>
    <row r="113" spans="3:10" x14ac:dyDescent="0.25">
      <c r="C113" s="22"/>
      <c r="D113" s="24"/>
      <c r="E113" s="25"/>
      <c r="F113" s="22"/>
      <c r="G113" s="22"/>
      <c r="H113" s="11"/>
      <c r="I113" s="26"/>
      <c r="J113" s="22"/>
    </row>
    <row r="114" spans="3:10" x14ac:dyDescent="0.25">
      <c r="C114" s="22"/>
      <c r="D114" s="21"/>
      <c r="E114" s="25"/>
      <c r="F114" s="22"/>
      <c r="G114" s="22"/>
      <c r="H114" s="11"/>
      <c r="I114" s="26"/>
      <c r="J114" s="22"/>
    </row>
    <row r="115" spans="3:10" x14ac:dyDescent="0.25">
      <c r="C115" s="22"/>
      <c r="D115" s="24"/>
      <c r="E115" s="25"/>
      <c r="F115" s="22"/>
      <c r="G115" s="22"/>
      <c r="H115" s="11"/>
      <c r="I115" s="26"/>
      <c r="J115" s="22"/>
    </row>
    <row r="116" spans="3:10" x14ac:dyDescent="0.25">
      <c r="C116" s="22"/>
      <c r="D116" s="24"/>
      <c r="E116" s="25"/>
      <c r="F116" s="22"/>
      <c r="G116" s="22"/>
      <c r="H116" s="11"/>
      <c r="I116" s="26"/>
      <c r="J116" s="22"/>
    </row>
    <row r="117" spans="3:10" x14ac:dyDescent="0.25">
      <c r="C117" s="22"/>
      <c r="D117" s="24"/>
      <c r="E117" s="25"/>
      <c r="F117" s="22"/>
      <c r="G117" s="22"/>
      <c r="H117" s="11"/>
      <c r="I117" s="26"/>
      <c r="J117" s="22"/>
    </row>
    <row r="118" spans="3:10" x14ac:dyDescent="0.25">
      <c r="C118" s="22"/>
      <c r="D118" s="24"/>
      <c r="E118" s="25"/>
      <c r="F118" s="22"/>
      <c r="G118" s="22"/>
      <c r="H118" s="11"/>
      <c r="I118" s="26"/>
      <c r="J118" s="22"/>
    </row>
    <row r="119" spans="3:10" x14ac:dyDescent="0.25">
      <c r="C119" s="22"/>
      <c r="D119" s="21"/>
      <c r="E119" s="25"/>
      <c r="F119" s="22"/>
      <c r="G119" s="22"/>
      <c r="H119" s="11"/>
      <c r="I119" s="26"/>
      <c r="J119" s="22"/>
    </row>
    <row r="120" spans="3:10" x14ac:dyDescent="0.25">
      <c r="C120" s="22"/>
      <c r="D120" s="24"/>
      <c r="E120" s="25"/>
      <c r="F120" s="22"/>
      <c r="G120" s="22"/>
      <c r="H120" s="11"/>
      <c r="I120" s="26"/>
      <c r="J120" s="22"/>
    </row>
    <row r="121" spans="3:10" x14ac:dyDescent="0.25">
      <c r="C121" s="22"/>
      <c r="D121" s="24"/>
      <c r="E121" s="25"/>
      <c r="F121" s="22"/>
      <c r="G121" s="22"/>
      <c r="H121" s="11"/>
      <c r="I121" s="26"/>
      <c r="J121" s="22"/>
    </row>
    <row r="122" spans="3:10" x14ac:dyDescent="0.25">
      <c r="C122" s="22"/>
      <c r="D122" s="24"/>
      <c r="E122" s="25"/>
      <c r="F122" s="22"/>
      <c r="G122" s="22"/>
      <c r="H122" s="11"/>
      <c r="I122" s="26"/>
      <c r="J122" s="22"/>
    </row>
    <row r="123" spans="3:10" x14ac:dyDescent="0.25">
      <c r="C123" s="22"/>
      <c r="D123" s="24"/>
      <c r="E123" s="22"/>
      <c r="F123" s="22"/>
      <c r="G123" s="22"/>
      <c r="H123" s="11"/>
      <c r="I123" s="26"/>
      <c r="J123" s="22"/>
    </row>
    <row r="124" spans="3:10" x14ac:dyDescent="0.25">
      <c r="C124" s="22"/>
      <c r="D124" s="21"/>
      <c r="E124" s="22"/>
      <c r="F124" s="22"/>
      <c r="G124" s="22"/>
      <c r="H124" s="11"/>
      <c r="I124" s="26"/>
      <c r="J124" s="22"/>
    </row>
    <row r="125" spans="3:10" x14ac:dyDescent="0.25">
      <c r="C125" s="22"/>
      <c r="D125" s="24"/>
      <c r="E125" s="25"/>
      <c r="F125" s="22"/>
      <c r="G125" s="22"/>
      <c r="H125" s="11"/>
      <c r="I125" s="26"/>
      <c r="J125" s="22"/>
    </row>
    <row r="126" spans="3:10" x14ac:dyDescent="0.25">
      <c r="C126" s="22"/>
      <c r="D126" s="24"/>
      <c r="E126" s="25"/>
      <c r="F126" s="22"/>
      <c r="G126" s="22"/>
      <c r="H126" s="11"/>
      <c r="I126" s="26"/>
      <c r="J126" s="22"/>
    </row>
    <row r="127" spans="3:10" x14ac:dyDescent="0.25">
      <c r="C127" s="22"/>
      <c r="D127" s="24"/>
      <c r="E127" s="25"/>
      <c r="F127" s="22"/>
      <c r="G127" s="22"/>
      <c r="H127" s="11"/>
      <c r="I127" s="26"/>
      <c r="J127" s="22"/>
    </row>
    <row r="128" spans="3:10" x14ac:dyDescent="0.25">
      <c r="C128" s="22"/>
      <c r="D128" s="24"/>
      <c r="E128" s="25"/>
      <c r="F128" s="22"/>
      <c r="G128" s="22"/>
      <c r="H128" s="11"/>
      <c r="I128" s="26"/>
      <c r="J128" s="22"/>
    </row>
    <row r="129" spans="3:10" x14ac:dyDescent="0.25">
      <c r="C129" s="22"/>
      <c r="D129" s="24"/>
      <c r="E129" s="25"/>
      <c r="F129" s="22"/>
      <c r="G129" s="22"/>
      <c r="H129" s="11"/>
      <c r="I129" s="26"/>
      <c r="J129" s="22"/>
    </row>
    <row r="130" spans="3:10" x14ac:dyDescent="0.25">
      <c r="C130" s="22"/>
      <c r="D130" s="24"/>
      <c r="E130" s="25"/>
      <c r="F130" s="22"/>
      <c r="G130" s="22"/>
      <c r="H130" s="11"/>
      <c r="I130" s="26"/>
      <c r="J130" s="22"/>
    </row>
    <row r="131" spans="3:10" x14ac:dyDescent="0.25">
      <c r="C131" s="22"/>
      <c r="D131" s="24"/>
      <c r="E131" s="22"/>
      <c r="F131" s="22"/>
      <c r="G131" s="22"/>
      <c r="H131" s="11"/>
      <c r="I131" s="26"/>
      <c r="J131" s="22"/>
    </row>
    <row r="132" spans="3:10" x14ac:dyDescent="0.25">
      <c r="C132" s="22"/>
      <c r="D132" s="21"/>
      <c r="E132" s="22"/>
      <c r="F132" s="22"/>
      <c r="G132" s="22"/>
      <c r="H132" s="11"/>
      <c r="I132" s="26"/>
      <c r="J132" s="22"/>
    </row>
    <row r="133" spans="3:10" x14ac:dyDescent="0.25">
      <c r="C133" s="22"/>
      <c r="D133" s="24"/>
      <c r="E133" s="22"/>
      <c r="F133" s="22"/>
      <c r="G133" s="22"/>
      <c r="H133" s="11"/>
      <c r="I133" s="26"/>
      <c r="J133" s="22"/>
    </row>
    <row r="134" spans="3:10" x14ac:dyDescent="0.25">
      <c r="C134" s="22"/>
      <c r="D134" s="24"/>
      <c r="E134" s="22"/>
      <c r="F134" s="22"/>
      <c r="G134" s="22"/>
      <c r="H134" s="11"/>
      <c r="I134" s="26"/>
      <c r="J134" s="22"/>
    </row>
    <row r="135" spans="3:10" x14ac:dyDescent="0.25">
      <c r="C135" s="22"/>
      <c r="D135" s="24"/>
      <c r="E135" s="22"/>
      <c r="F135" s="22"/>
      <c r="G135" s="22"/>
      <c r="H135" s="11"/>
      <c r="I135" s="26"/>
      <c r="J135" s="22"/>
    </row>
    <row r="136" spans="3:10" x14ac:dyDescent="0.25">
      <c r="C136" s="22"/>
      <c r="D136" s="24"/>
      <c r="E136" s="22"/>
      <c r="F136" s="22"/>
      <c r="G136" s="22"/>
      <c r="H136" s="11"/>
      <c r="I136" s="26"/>
      <c r="J136" s="22"/>
    </row>
    <row r="137" spans="3:10" x14ac:dyDescent="0.25">
      <c r="C137" s="22"/>
      <c r="D137" s="24"/>
      <c r="E137" s="22"/>
      <c r="F137" s="22"/>
      <c r="G137" s="22"/>
      <c r="H137" s="11"/>
      <c r="I137" s="26"/>
      <c r="J137" s="22"/>
    </row>
    <row r="138" spans="3:10" x14ac:dyDescent="0.25">
      <c r="C138" s="22"/>
      <c r="D138" s="24"/>
      <c r="E138" s="22"/>
      <c r="F138" s="22"/>
      <c r="G138" s="22"/>
      <c r="H138" s="11"/>
      <c r="I138" s="11"/>
      <c r="J138" s="22"/>
    </row>
    <row r="139" spans="3:10" x14ac:dyDescent="0.25">
      <c r="C139" s="22"/>
      <c r="D139" s="24"/>
      <c r="E139" s="22"/>
      <c r="F139" s="22"/>
      <c r="G139" s="22"/>
      <c r="H139" s="11"/>
      <c r="I139" s="11"/>
      <c r="J139" s="22"/>
    </row>
    <row r="140" spans="3:10" x14ac:dyDescent="0.25">
      <c r="C140" s="22"/>
      <c r="D140" s="24"/>
      <c r="E140" s="22"/>
      <c r="F140" s="22"/>
      <c r="G140" s="22"/>
      <c r="H140" s="11"/>
      <c r="I140" s="11"/>
      <c r="J140" s="22"/>
    </row>
    <row r="141" spans="3:10" x14ac:dyDescent="0.25">
      <c r="C141" s="22"/>
      <c r="D141" s="24"/>
      <c r="E141" s="22"/>
      <c r="F141" s="22"/>
      <c r="G141" s="22"/>
      <c r="H141" s="11"/>
      <c r="I141" s="11"/>
      <c r="J141" s="22"/>
    </row>
    <row r="142" spans="3:10" x14ac:dyDescent="0.25">
      <c r="C142" s="22"/>
      <c r="D142" s="24"/>
      <c r="E142" s="22"/>
      <c r="F142" s="22"/>
      <c r="G142" s="22"/>
      <c r="H142" s="11"/>
      <c r="I142" s="11"/>
      <c r="J142" s="22"/>
    </row>
    <row r="143" spans="3:10" x14ac:dyDescent="0.25">
      <c r="C143" s="22"/>
      <c r="D143" s="24"/>
      <c r="E143" s="22"/>
      <c r="F143" s="22"/>
      <c r="G143" s="22"/>
      <c r="H143" s="11"/>
      <c r="I143" s="11"/>
      <c r="J143" s="22"/>
    </row>
    <row r="144" spans="3:10" x14ac:dyDescent="0.25">
      <c r="C144" s="22"/>
      <c r="D144" s="24"/>
      <c r="E144" s="22"/>
      <c r="F144" s="22"/>
      <c r="G144" s="22"/>
      <c r="H144" s="11"/>
      <c r="I144" s="11"/>
      <c r="J144" s="22"/>
    </row>
    <row r="145" spans="3:9" x14ac:dyDescent="0.25">
      <c r="C145" s="22"/>
      <c r="D145" s="24"/>
      <c r="E145" s="22"/>
      <c r="F145" s="22"/>
      <c r="G145" s="22"/>
      <c r="H145" s="11"/>
      <c r="I145" s="11"/>
    </row>
  </sheetData>
  <sheetProtection selectLockedCells="1" selectUnlockedCells="1"/>
  <mergeCells count="32">
    <mergeCell ref="A77:H77"/>
    <mergeCell ref="A74:I74"/>
    <mergeCell ref="A75:H75"/>
    <mergeCell ref="A76:H76"/>
    <mergeCell ref="A26:H26"/>
    <mergeCell ref="A28:D28"/>
    <mergeCell ref="A33:H33"/>
    <mergeCell ref="A35:D35"/>
    <mergeCell ref="A41:H41"/>
    <mergeCell ref="A47:H47"/>
    <mergeCell ref="A60:D60"/>
    <mergeCell ref="A70:D70"/>
    <mergeCell ref="A43:D43"/>
    <mergeCell ref="A54:H54"/>
    <mergeCell ref="A68:H68"/>
    <mergeCell ref="A73:H73"/>
    <mergeCell ref="B8:C8"/>
    <mergeCell ref="A9:I9"/>
    <mergeCell ref="A20:H20"/>
    <mergeCell ref="A12:D12"/>
    <mergeCell ref="A59:I59"/>
    <mergeCell ref="A11:I11"/>
    <mergeCell ref="A55:H55"/>
    <mergeCell ref="A56:H56"/>
    <mergeCell ref="A22:D22"/>
    <mergeCell ref="A49:D49"/>
    <mergeCell ref="A52:H52"/>
    <mergeCell ref="A1:I1"/>
    <mergeCell ref="A2:I4"/>
    <mergeCell ref="A5:I5"/>
    <mergeCell ref="A6:I6"/>
    <mergeCell ref="A7:I7"/>
  </mergeCells>
  <phoneticPr fontId="16" type="noConversion"/>
  <printOptions horizontalCentered="1" gridLines="1"/>
  <pageMargins left="0.19685039370078741" right="0.19685039370078741" top="0.39370078740157483" bottom="0.39370078740157483" header="0.19685039370078741" footer="0.19685039370078741"/>
  <pageSetup paperSize="9" scale="65" firstPageNumber="0" fitToHeight="0" orientation="portrait" horizontalDpi="4294967295" verticalDpi="4294967295" r:id="rId1"/>
  <headerFooter alignWithMargins="0">
    <oddFooter>&amp;L&amp;"Century Gothic,Normal"SNIA/BAT&amp;C&amp;"Century Gothic,Normal"&amp;F&amp;R&amp;"Century Gothic,Normal"&amp;P/&amp;N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3</vt:i4>
      </vt:variant>
    </vt:vector>
  </HeadingPairs>
  <TitlesOfParts>
    <vt:vector size="4" baseType="lpstr">
      <vt:lpstr>LOT 1 GO - CHARPENTE</vt:lpstr>
      <vt:lpstr>'LOT 1 GO - CHARPENTE'!_Toc201241795</vt:lpstr>
      <vt:lpstr>'LOT 1 GO - CHARPENTE'!Impression_des_titres</vt:lpstr>
      <vt:lpstr>'LOT 1 GO - CHARPENTE'!Zone_d_impression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guillaume.geslin</dc:creator>
  <cp:lastModifiedBy>Patrice Saunier</cp:lastModifiedBy>
  <cp:lastPrinted>2020-01-02T08:33:24Z</cp:lastPrinted>
  <dcterms:created xsi:type="dcterms:W3CDTF">2014-02-24T15:17:36Z</dcterms:created>
  <dcterms:modified xsi:type="dcterms:W3CDTF">2026-03-23T13:34:43Z</dcterms:modified>
</cp:coreProperties>
</file>